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Գնումներ 2026\Սուբվենցիա 2026\Խմելու ջուր, մինչև 25 մլն Գնիշիկ, Ագարակաձոր\"/>
    </mc:Choice>
  </mc:AlternateContent>
  <xr:revisionPtr revIDLastSave="0" documentId="13_ncr:1_{E0B85E1C-3782-4CFD-BF87-1DD4E7516317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Ծավալաթերթ" sheetId="18" r:id="rId1"/>
  </sheets>
  <calcPr calcId="191029"/>
</workbook>
</file>

<file path=xl/calcChain.xml><?xml version="1.0" encoding="utf-8"?>
<calcChain xmlns="http://schemas.openxmlformats.org/spreadsheetml/2006/main">
  <c r="O163" i="18" l="1"/>
  <c r="O164" i="18"/>
  <c r="O165" i="18"/>
  <c r="O166" i="18"/>
  <c r="Q166" i="18" s="1"/>
  <c r="O167" i="18"/>
  <c r="O168" i="18"/>
  <c r="O169" i="18"/>
  <c r="O170" i="18"/>
  <c r="O171" i="18"/>
  <c r="O172" i="18"/>
  <c r="O173" i="18"/>
  <c r="O174" i="18"/>
  <c r="O176" i="18"/>
  <c r="O177" i="18"/>
  <c r="O178" i="18"/>
  <c r="O179" i="18"/>
  <c r="O180" i="18"/>
  <c r="O181" i="18"/>
  <c r="O162" i="18"/>
  <c r="Q162" i="18" s="1"/>
  <c r="O143" i="18"/>
  <c r="O144" i="18"/>
  <c r="O145" i="18"/>
  <c r="O146" i="18"/>
  <c r="O147" i="18"/>
  <c r="Q147" i="18" s="1"/>
  <c r="O148" i="18"/>
  <c r="O149" i="18"/>
  <c r="O150" i="18"/>
  <c r="O151" i="18"/>
  <c r="O152" i="18"/>
  <c r="O153" i="18"/>
  <c r="O154" i="18"/>
  <c r="O156" i="18"/>
  <c r="Q156" i="18" s="1"/>
  <c r="O157" i="18"/>
  <c r="O158" i="18"/>
  <c r="O142" i="18"/>
  <c r="Q142" i="18" s="1"/>
  <c r="O139" i="18"/>
  <c r="O138" i="18"/>
  <c r="O137" i="18"/>
  <c r="O129" i="18"/>
  <c r="O130" i="18"/>
  <c r="O131" i="18"/>
  <c r="O132" i="18"/>
  <c r="O133" i="18"/>
  <c r="O115" i="18"/>
  <c r="O116" i="18"/>
  <c r="O117" i="18"/>
  <c r="O118" i="18"/>
  <c r="O119" i="18"/>
  <c r="O120" i="18"/>
  <c r="O121" i="18"/>
  <c r="O122" i="18"/>
  <c r="O123" i="18"/>
  <c r="O124" i="18"/>
  <c r="O125" i="18"/>
  <c r="O126" i="18"/>
  <c r="O128" i="18"/>
  <c r="O109" i="18"/>
  <c r="O110" i="18"/>
  <c r="O114" i="18"/>
  <c r="Q114" i="18" s="1"/>
  <c r="O94" i="18"/>
  <c r="O95" i="18"/>
  <c r="O96" i="18"/>
  <c r="O97" i="18"/>
  <c r="O98" i="18"/>
  <c r="O99" i="18"/>
  <c r="Q99" i="18" s="1"/>
  <c r="O100" i="18"/>
  <c r="O101" i="18"/>
  <c r="O102" i="18"/>
  <c r="O103" i="18"/>
  <c r="O104" i="18"/>
  <c r="O105" i="18"/>
  <c r="O106" i="18"/>
  <c r="O108" i="18"/>
  <c r="O92" i="18"/>
  <c r="O93" i="18"/>
  <c r="O91" i="18"/>
  <c r="O90" i="18"/>
  <c r="O89" i="18"/>
  <c r="O81" i="18"/>
  <c r="O82" i="18"/>
  <c r="O83" i="18"/>
  <c r="O84" i="18"/>
  <c r="O85" i="18"/>
  <c r="O67" i="18"/>
  <c r="O68" i="18"/>
  <c r="O69" i="18"/>
  <c r="O70" i="18"/>
  <c r="O71" i="18"/>
  <c r="O72" i="18"/>
  <c r="O73" i="18"/>
  <c r="O74" i="18"/>
  <c r="O75" i="18"/>
  <c r="O76" i="18"/>
  <c r="O77" i="18"/>
  <c r="O78" i="18"/>
  <c r="O80" i="18"/>
  <c r="O61" i="18"/>
  <c r="O62" i="18"/>
  <c r="O66" i="18"/>
  <c r="Q66" i="18" s="1"/>
  <c r="O47" i="18"/>
  <c r="O48" i="18"/>
  <c r="O49" i="18"/>
  <c r="O50" i="18"/>
  <c r="O51" i="18"/>
  <c r="Q51" i="18" s="1"/>
  <c r="O52" i="18"/>
  <c r="O53" i="18"/>
  <c r="O54" i="18"/>
  <c r="O55" i="18"/>
  <c r="O56" i="18"/>
  <c r="O57" i="18"/>
  <c r="O58" i="18"/>
  <c r="O60" i="18"/>
  <c r="O46" i="18"/>
  <c r="Q46" i="18" s="1"/>
  <c r="O43" i="18"/>
  <c r="O41" i="18"/>
  <c r="O42" i="18"/>
  <c r="O40" i="18"/>
  <c r="O36" i="18"/>
  <c r="O37" i="18"/>
  <c r="O39" i="18"/>
  <c r="O35" i="18"/>
  <c r="O34" i="18"/>
  <c r="O33" i="18"/>
  <c r="O32" i="18"/>
  <c r="O30" i="18"/>
  <c r="O31" i="18"/>
  <c r="O26" i="18"/>
  <c r="O23" i="18"/>
  <c r="O24" i="18"/>
  <c r="O25" i="18"/>
  <c r="O17" i="18"/>
  <c r="O18" i="18"/>
  <c r="O19" i="18"/>
  <c r="O20" i="18"/>
  <c r="O21" i="18"/>
  <c r="O16" i="18"/>
  <c r="N181" i="18"/>
  <c r="P181" i="18" s="1"/>
  <c r="I181" i="18"/>
  <c r="H181" i="18"/>
  <c r="N180" i="18"/>
  <c r="P180" i="18" s="1"/>
  <c r="I180" i="18"/>
  <c r="H180" i="18"/>
  <c r="N179" i="18"/>
  <c r="P179" i="18" s="1"/>
  <c r="I179" i="18"/>
  <c r="H179" i="18"/>
  <c r="N178" i="18"/>
  <c r="P178" i="18" s="1"/>
  <c r="I178" i="18"/>
  <c r="H178" i="18"/>
  <c r="N177" i="18"/>
  <c r="P177" i="18" s="1"/>
  <c r="I177" i="18"/>
  <c r="H177" i="18"/>
  <c r="N176" i="18"/>
  <c r="P176" i="18" s="1"/>
  <c r="I176" i="18"/>
  <c r="H176" i="18"/>
  <c r="I174" i="18"/>
  <c r="H174" i="18"/>
  <c r="H173" i="18"/>
  <c r="H172" i="18"/>
  <c r="G172" i="18"/>
  <c r="I172" i="18" s="1"/>
  <c r="I171" i="18"/>
  <c r="H171" i="18"/>
  <c r="N170" i="18"/>
  <c r="P170" i="18" s="1"/>
  <c r="I170" i="18"/>
  <c r="H170" i="18"/>
  <c r="N169" i="18"/>
  <c r="P169" i="18" s="1"/>
  <c r="H169" i="18"/>
  <c r="N168" i="18"/>
  <c r="P168" i="18" s="1"/>
  <c r="H168" i="18"/>
  <c r="H167" i="18"/>
  <c r="H166" i="18"/>
  <c r="I165" i="18"/>
  <c r="H165" i="18"/>
  <c r="I164" i="18"/>
  <c r="H164" i="18"/>
  <c r="I163" i="18"/>
  <c r="H163" i="18"/>
  <c r="N158" i="18"/>
  <c r="P158" i="18" s="1"/>
  <c r="I158" i="18"/>
  <c r="H158" i="18"/>
  <c r="N157" i="18"/>
  <c r="P157" i="18" s="1"/>
  <c r="I157" i="18"/>
  <c r="H157" i="18"/>
  <c r="N156" i="18"/>
  <c r="P156" i="18" s="1"/>
  <c r="I156" i="18"/>
  <c r="H156" i="18"/>
  <c r="N154" i="18"/>
  <c r="P154" i="18" s="1"/>
  <c r="I154" i="18"/>
  <c r="H154" i="18"/>
  <c r="P153" i="18"/>
  <c r="H153" i="18"/>
  <c r="Q153" i="18" s="1"/>
  <c r="H152" i="18"/>
  <c r="G152" i="18"/>
  <c r="I152" i="18" s="1"/>
  <c r="I151" i="18"/>
  <c r="H151" i="18"/>
  <c r="N150" i="18"/>
  <c r="P150" i="18" s="1"/>
  <c r="I150" i="18"/>
  <c r="H150" i="18"/>
  <c r="N149" i="18"/>
  <c r="P149" i="18" s="1"/>
  <c r="H149" i="18"/>
  <c r="N148" i="18"/>
  <c r="P148" i="18" s="1"/>
  <c r="H148" i="18"/>
  <c r="H147" i="18"/>
  <c r="H146" i="18"/>
  <c r="I145" i="18"/>
  <c r="H145" i="18"/>
  <c r="I144" i="18"/>
  <c r="H144" i="18"/>
  <c r="I143" i="18"/>
  <c r="H143" i="18"/>
  <c r="N139" i="18"/>
  <c r="I139" i="18"/>
  <c r="H139" i="18"/>
  <c r="N138" i="18"/>
  <c r="P138" i="18" s="1"/>
  <c r="I138" i="18"/>
  <c r="H138" i="18"/>
  <c r="N137" i="18"/>
  <c r="P137" i="18" s="1"/>
  <c r="I137" i="18"/>
  <c r="H137" i="18"/>
  <c r="N133" i="18"/>
  <c r="P133" i="18" s="1"/>
  <c r="I133" i="18"/>
  <c r="H133" i="18"/>
  <c r="N132" i="18"/>
  <c r="P132" i="18" s="1"/>
  <c r="I132" i="18"/>
  <c r="H132" i="18"/>
  <c r="N131" i="18"/>
  <c r="P131" i="18" s="1"/>
  <c r="I131" i="18"/>
  <c r="H131" i="18"/>
  <c r="N130" i="18"/>
  <c r="P130" i="18" s="1"/>
  <c r="I130" i="18"/>
  <c r="H130" i="18"/>
  <c r="N129" i="18"/>
  <c r="P129" i="18" s="1"/>
  <c r="I129" i="18"/>
  <c r="H129" i="18"/>
  <c r="N128" i="18"/>
  <c r="P128" i="18" s="1"/>
  <c r="I128" i="18"/>
  <c r="H128" i="18"/>
  <c r="I126" i="18"/>
  <c r="H126" i="18"/>
  <c r="H125" i="18"/>
  <c r="H124" i="18"/>
  <c r="G124" i="18"/>
  <c r="I124" i="18" s="1"/>
  <c r="I123" i="18"/>
  <c r="H123" i="18"/>
  <c r="N122" i="18"/>
  <c r="P122" i="18" s="1"/>
  <c r="I122" i="18"/>
  <c r="H122" i="18"/>
  <c r="N121" i="18"/>
  <c r="H121" i="18"/>
  <c r="N120" i="18"/>
  <c r="P120" i="18" s="1"/>
  <c r="H120" i="18"/>
  <c r="H119" i="18"/>
  <c r="H118" i="18"/>
  <c r="I117" i="18"/>
  <c r="H117" i="18"/>
  <c r="I116" i="18"/>
  <c r="H116" i="18"/>
  <c r="I115" i="18"/>
  <c r="H115" i="18"/>
  <c r="N110" i="18"/>
  <c r="P110" i="18" s="1"/>
  <c r="I110" i="18"/>
  <c r="H110" i="18"/>
  <c r="N109" i="18"/>
  <c r="P109" i="18" s="1"/>
  <c r="I109" i="18"/>
  <c r="H109" i="18"/>
  <c r="N108" i="18"/>
  <c r="P108" i="18" s="1"/>
  <c r="I108" i="18"/>
  <c r="H108" i="18"/>
  <c r="I106" i="18"/>
  <c r="H106" i="18"/>
  <c r="Q106" i="18" s="1"/>
  <c r="H105" i="18"/>
  <c r="H104" i="18"/>
  <c r="G104" i="18"/>
  <c r="I104" i="18" s="1"/>
  <c r="I103" i="18"/>
  <c r="H103" i="18"/>
  <c r="Q103" i="18" s="1"/>
  <c r="N102" i="18"/>
  <c r="P102" i="18" s="1"/>
  <c r="I102" i="18"/>
  <c r="H102" i="18"/>
  <c r="Q102" i="18" s="1"/>
  <c r="N101" i="18"/>
  <c r="P101" i="18" s="1"/>
  <c r="H101" i="18"/>
  <c r="N100" i="18"/>
  <c r="P100" i="18" s="1"/>
  <c r="H100" i="18"/>
  <c r="H99" i="18"/>
  <c r="H98" i="18"/>
  <c r="I97" i="18"/>
  <c r="H97" i="18"/>
  <c r="I96" i="18"/>
  <c r="H96" i="18"/>
  <c r="I95" i="18"/>
  <c r="H95" i="18"/>
  <c r="Q95" i="18" s="1"/>
  <c r="Q94" i="18"/>
  <c r="N91" i="18"/>
  <c r="P91" i="18" s="1"/>
  <c r="I91" i="18"/>
  <c r="H91" i="18"/>
  <c r="N90" i="18"/>
  <c r="I90" i="18"/>
  <c r="H90" i="18"/>
  <c r="N89" i="18"/>
  <c r="P89" i="18" s="1"/>
  <c r="I89" i="18"/>
  <c r="H89" i="18"/>
  <c r="N85" i="18"/>
  <c r="I85" i="18"/>
  <c r="H85" i="18"/>
  <c r="N84" i="18"/>
  <c r="P84" i="18" s="1"/>
  <c r="I84" i="18"/>
  <c r="H84" i="18"/>
  <c r="N83" i="18"/>
  <c r="I83" i="18"/>
  <c r="H83" i="18"/>
  <c r="N82" i="18"/>
  <c r="P82" i="18" s="1"/>
  <c r="I82" i="18"/>
  <c r="H82" i="18"/>
  <c r="N81" i="18"/>
  <c r="I81" i="18"/>
  <c r="H81" i="18"/>
  <c r="N80" i="18"/>
  <c r="P80" i="18" s="1"/>
  <c r="I80" i="18"/>
  <c r="H80" i="18"/>
  <c r="I78" i="18"/>
  <c r="H78" i="18"/>
  <c r="H77" i="18"/>
  <c r="H76" i="18"/>
  <c r="G76" i="18"/>
  <c r="I76" i="18" s="1"/>
  <c r="I75" i="18"/>
  <c r="H75" i="18"/>
  <c r="Q75" i="18" s="1"/>
  <c r="N74" i="18"/>
  <c r="I74" i="18"/>
  <c r="H74" i="18"/>
  <c r="N73" i="18"/>
  <c r="P73" i="18" s="1"/>
  <c r="H73" i="18"/>
  <c r="N72" i="18"/>
  <c r="P72" i="18" s="1"/>
  <c r="H72" i="18"/>
  <c r="H71" i="18"/>
  <c r="Q71" i="18" s="1"/>
  <c r="H70" i="18"/>
  <c r="I69" i="18"/>
  <c r="H69" i="18"/>
  <c r="I68" i="18"/>
  <c r="H68" i="18"/>
  <c r="I67" i="18"/>
  <c r="H67" i="18"/>
  <c r="Q67" i="18" s="1"/>
  <c r="N62" i="18"/>
  <c r="I62" i="18"/>
  <c r="H62" i="18"/>
  <c r="N61" i="18"/>
  <c r="Q61" i="18" s="1"/>
  <c r="I61" i="18"/>
  <c r="H61" i="18"/>
  <c r="N60" i="18"/>
  <c r="I60" i="18"/>
  <c r="H60" i="18"/>
  <c r="I58" i="18"/>
  <c r="H58" i="18"/>
  <c r="H57" i="18"/>
  <c r="H56" i="18"/>
  <c r="G56" i="18"/>
  <c r="I56" i="18" s="1"/>
  <c r="Q56" i="18" s="1"/>
  <c r="I55" i="18"/>
  <c r="H55" i="18"/>
  <c r="N54" i="18"/>
  <c r="I54" i="18"/>
  <c r="H54" i="18"/>
  <c r="N53" i="18"/>
  <c r="H53" i="18"/>
  <c r="N52" i="18"/>
  <c r="P52" i="18" s="1"/>
  <c r="H52" i="18"/>
  <c r="H51" i="18"/>
  <c r="H50" i="18"/>
  <c r="Q50" i="18" s="1"/>
  <c r="I49" i="18"/>
  <c r="H49" i="18"/>
  <c r="I48" i="18"/>
  <c r="H48" i="18"/>
  <c r="Q48" i="18" s="1"/>
  <c r="I47" i="18"/>
  <c r="H47" i="18"/>
  <c r="N43" i="18"/>
  <c r="P43" i="18" s="1"/>
  <c r="I43" i="18"/>
  <c r="H43" i="18"/>
  <c r="N42" i="18"/>
  <c r="Q42" i="18" s="1"/>
  <c r="N41" i="18"/>
  <c r="Q41" i="18" s="1"/>
  <c r="G40" i="18"/>
  <c r="I40" i="18" s="1"/>
  <c r="F40" i="18"/>
  <c r="H40" i="18" s="1"/>
  <c r="N39" i="18"/>
  <c r="Q39" i="18" s="1"/>
  <c r="N37" i="18"/>
  <c r="Q37" i="18" s="1"/>
  <c r="N36" i="18"/>
  <c r="P36" i="18" s="1"/>
  <c r="I36" i="18"/>
  <c r="H36" i="18"/>
  <c r="N35" i="18"/>
  <c r="I35" i="18"/>
  <c r="H35" i="18"/>
  <c r="N34" i="18"/>
  <c r="P34" i="18" s="1"/>
  <c r="I34" i="18"/>
  <c r="H34" i="18"/>
  <c r="N33" i="18"/>
  <c r="I33" i="18"/>
  <c r="H33" i="18"/>
  <c r="N32" i="18"/>
  <c r="P32" i="18" s="1"/>
  <c r="I32" i="18"/>
  <c r="H32" i="18"/>
  <c r="N31" i="18"/>
  <c r="I31" i="18"/>
  <c r="H31" i="18"/>
  <c r="N30" i="18"/>
  <c r="P30" i="18" s="1"/>
  <c r="I30" i="18"/>
  <c r="H30" i="18"/>
  <c r="N26" i="18"/>
  <c r="Q26" i="18" s="1"/>
  <c r="N25" i="18"/>
  <c r="I25" i="18"/>
  <c r="H25" i="18"/>
  <c r="N24" i="18"/>
  <c r="I24" i="18"/>
  <c r="H24" i="18"/>
  <c r="N23" i="18"/>
  <c r="I23" i="18"/>
  <c r="H23" i="18"/>
  <c r="I21" i="18"/>
  <c r="H21" i="18"/>
  <c r="H20" i="18"/>
  <c r="G20" i="18"/>
  <c r="I20" i="18" s="1"/>
  <c r="H19" i="18"/>
  <c r="Q18" i="18"/>
  <c r="H18" i="18"/>
  <c r="I17" i="18"/>
  <c r="H17" i="18"/>
  <c r="I16" i="18"/>
  <c r="H16" i="18"/>
  <c r="Q76" i="18" l="1"/>
  <c r="Q172" i="18"/>
  <c r="Q21" i="18"/>
  <c r="Q90" i="18"/>
  <c r="Q145" i="18"/>
  <c r="Q58" i="18"/>
  <c r="Q97" i="18"/>
  <c r="Q105" i="18"/>
  <c r="Q25" i="18"/>
  <c r="Q139" i="18"/>
  <c r="Q20" i="18"/>
  <c r="Q77" i="18"/>
  <c r="Q69" i="18"/>
  <c r="Q143" i="18"/>
  <c r="Q151" i="18"/>
  <c r="Q174" i="18"/>
  <c r="N40" i="18"/>
  <c r="Q96" i="18"/>
  <c r="Q98" i="18"/>
  <c r="Q104" i="18"/>
  <c r="Q169" i="18"/>
  <c r="Q68" i="18"/>
  <c r="Q119" i="18"/>
  <c r="Q121" i="18"/>
  <c r="Q125" i="18"/>
  <c r="Q144" i="18"/>
  <c r="Q146" i="18"/>
  <c r="Q152" i="18"/>
  <c r="Q157" i="18"/>
  <c r="Q167" i="18"/>
  <c r="Q171" i="18"/>
  <c r="Q173" i="18"/>
  <c r="Q180" i="18"/>
  <c r="Q118" i="18"/>
  <c r="Q70" i="18"/>
  <c r="Q47" i="18"/>
  <c r="Q49" i="18"/>
  <c r="Q53" i="18"/>
  <c r="Q55" i="18"/>
  <c r="Q57" i="18"/>
  <c r="Q19" i="18"/>
  <c r="Q17" i="18"/>
  <c r="Q73" i="18"/>
  <c r="P90" i="18"/>
  <c r="Q100" i="18"/>
  <c r="Q115" i="18"/>
  <c r="Q117" i="18"/>
  <c r="P121" i="18"/>
  <c r="Q123" i="18"/>
  <c r="Q154" i="18"/>
  <c r="Q158" i="18"/>
  <c r="Q164" i="18"/>
  <c r="Q177" i="18"/>
  <c r="Q24" i="18"/>
  <c r="Q33" i="18"/>
  <c r="Q62" i="18"/>
  <c r="Q116" i="18"/>
  <c r="Q124" i="18"/>
  <c r="Q126" i="18"/>
  <c r="Q148" i="18"/>
  <c r="Q163" i="18"/>
  <c r="Q165" i="18"/>
  <c r="Q170" i="18"/>
  <c r="Q178" i="18"/>
  <c r="Q150" i="18"/>
  <c r="Q176" i="18"/>
  <c r="Q179" i="18"/>
  <c r="Q181" i="18"/>
  <c r="P139" i="18"/>
  <c r="Q138" i="18"/>
  <c r="Q149" i="18"/>
  <c r="Q168" i="18"/>
  <c r="Q137" i="18"/>
  <c r="Q101" i="18"/>
  <c r="Q108" i="18"/>
  <c r="Q110" i="18"/>
  <c r="Q122" i="18"/>
  <c r="Q129" i="18"/>
  <c r="Q131" i="18"/>
  <c r="Q133" i="18"/>
  <c r="Q120" i="18"/>
  <c r="Q89" i="18"/>
  <c r="Q91" i="18"/>
  <c r="Q109" i="18"/>
  <c r="Q128" i="18"/>
  <c r="Q130" i="18"/>
  <c r="Q132" i="18"/>
  <c r="Q23" i="18"/>
  <c r="P24" i="18"/>
  <c r="Q34" i="18"/>
  <c r="Q35" i="18"/>
  <c r="P39" i="18"/>
  <c r="Q54" i="18"/>
  <c r="Q40" i="18"/>
  <c r="Q43" i="18"/>
  <c r="P54" i="18"/>
  <c r="Q78" i="18"/>
  <c r="Q83" i="18"/>
  <c r="Q16" i="18"/>
  <c r="P37" i="18"/>
  <c r="P40" i="18"/>
  <c r="Q74" i="18"/>
  <c r="Q30" i="18"/>
  <c r="Q31" i="18"/>
  <c r="Q36" i="18"/>
  <c r="Q52" i="18"/>
  <c r="Q60" i="18"/>
  <c r="P61" i="18"/>
  <c r="Q81" i="18"/>
  <c r="Q85" i="18"/>
  <c r="P25" i="18"/>
  <c r="P26" i="18"/>
  <c r="P31" i="18"/>
  <c r="P33" i="18"/>
  <c r="P35" i="18"/>
  <c r="P41" i="18"/>
  <c r="P42" i="18"/>
  <c r="P53" i="18"/>
  <c r="P60" i="18"/>
  <c r="P62" i="18"/>
  <c r="Q72" i="18"/>
  <c r="P74" i="18"/>
  <c r="P81" i="18"/>
  <c r="P83" i="18"/>
  <c r="P85" i="18"/>
  <c r="P23" i="18"/>
  <c r="Q32" i="18"/>
  <c r="Q80" i="18"/>
  <c r="Q82" i="18"/>
  <c r="Q84" i="18"/>
  <c r="Q111" i="18" l="1"/>
  <c r="Q182" i="18"/>
  <c r="Q63" i="18"/>
  <c r="Q159" i="18"/>
  <c r="Q134" i="18"/>
  <c r="Q44" i="18"/>
  <c r="Q140" i="18"/>
  <c r="Q92" i="18"/>
  <c r="Q86" i="18"/>
  <c r="Q183" i="18" l="1"/>
</calcChain>
</file>

<file path=xl/sharedStrings.xml><?xml version="1.0" encoding="utf-8"?>
<sst xmlns="http://schemas.openxmlformats.org/spreadsheetml/2006/main" count="618" uniqueCount="171">
  <si>
    <t>NN</t>
  </si>
  <si>
    <t>հիմնավորում</t>
  </si>
  <si>
    <t>Աշխատանքի անվանումը</t>
  </si>
  <si>
    <t>Չափ միավոր</t>
  </si>
  <si>
    <t>Քանակ</t>
  </si>
  <si>
    <t>Այդ թվում</t>
  </si>
  <si>
    <t>1 միավ. ընդ. արժեք հազ. դրամ</t>
  </si>
  <si>
    <t>Նյութերի արժեքը հազ. դրամ</t>
  </si>
  <si>
    <t>Ընդհանուր արժեքը հազ. դրամ</t>
  </si>
  <si>
    <t>ը/կ</t>
  </si>
  <si>
    <t>Ըստ նորմերի</t>
  </si>
  <si>
    <t>Գործ. գներ</t>
  </si>
  <si>
    <t>Նյութի ծախսը և արժեքը 1 միավոր</t>
  </si>
  <si>
    <t xml:space="preserve">Աշխատավարձ        </t>
  </si>
  <si>
    <t xml:space="preserve">Մեխ. շահ. արժեք      </t>
  </si>
  <si>
    <t>Անվանումը</t>
  </si>
  <si>
    <t>չ/մ</t>
  </si>
  <si>
    <t>Արժեք</t>
  </si>
  <si>
    <t>Ընդ. արժեք      q=1,1525</t>
  </si>
  <si>
    <t>Ñ³ï</t>
  </si>
  <si>
    <t>1-967</t>
  </si>
  <si>
    <t>23-1</t>
  </si>
  <si>
    <t>Ï·</t>
  </si>
  <si>
    <t>ÊáÕáí³Ï</t>
  </si>
  <si>
    <t>Ù</t>
  </si>
  <si>
    <t>´Çï.é»ï. Ù³ÍÇÏ</t>
  </si>
  <si>
    <t>3</t>
  </si>
  <si>
    <t>2</t>
  </si>
  <si>
    <t>Հողային աշխատանքներ</t>
  </si>
  <si>
    <t>մ</t>
  </si>
  <si>
    <t>հատ</t>
  </si>
  <si>
    <t>22-146</t>
  </si>
  <si>
    <t>DN100 պողպատե խողովակների  նորմալ հակակոռոզիոն մեկուսացում</t>
  </si>
  <si>
    <t>կգ</t>
  </si>
  <si>
    <t>տ</t>
  </si>
  <si>
    <t>Փական</t>
  </si>
  <si>
    <t>5</t>
  </si>
  <si>
    <t>E1-962</t>
  </si>
  <si>
    <t>Խրամուղու  մշակում IV-րդ կարգի գրունտներում ձեռքով</t>
  </si>
  <si>
    <t xml:space="preserve">E1-961 </t>
  </si>
  <si>
    <t xml:space="preserve"> Խրամուղու  մշակում III-րդ կարգի գրունտներում   ձեռքով </t>
  </si>
  <si>
    <t>22-117   q=0,5</t>
  </si>
  <si>
    <t>äáÉÇ¿ÃÇÉ»Ý» ³½¹³Ýß³Ý³ÛÇÝ Å³å³í»Ý</t>
  </si>
  <si>
    <t>գմ</t>
  </si>
  <si>
    <t>Ժ³å³í»Ý</t>
  </si>
  <si>
    <t>Ընդամենը</t>
  </si>
  <si>
    <t xml:space="preserve">Հողային աշխատանքներ  </t>
  </si>
  <si>
    <t>Տեխնոլոգիական աշխատանքներ</t>
  </si>
  <si>
    <t>Խողովակ</t>
  </si>
  <si>
    <t>22-68</t>
  </si>
  <si>
    <t>բիտում</t>
  </si>
  <si>
    <t>Ավազի նախապատրաստական շերտի իրականացում h=10սմ</t>
  </si>
  <si>
    <t>Ավազ</t>
  </si>
  <si>
    <t>Շուկա</t>
  </si>
  <si>
    <t>Բետոն</t>
  </si>
  <si>
    <t>6-1</t>
  </si>
  <si>
    <t>Նախաշերտ B7,5 դասի բետով</t>
  </si>
  <si>
    <t>22-446</t>
  </si>
  <si>
    <t>Հավաք մաս</t>
  </si>
  <si>
    <t>Միջադիր</t>
  </si>
  <si>
    <t>Հեղյուս, մանեկ</t>
  </si>
  <si>
    <t>Կցաշուրթ</t>
  </si>
  <si>
    <t>22-365</t>
  </si>
  <si>
    <t>7-334</t>
  </si>
  <si>
    <t>DN219x5 Պողպատե խողովակ</t>
  </si>
  <si>
    <t>3-րդ կարգի բնահողի հետ լիցք բուլդոզերով, տոփանումով</t>
  </si>
  <si>
    <t>ºïÉÇóù Ó»éùáí ÏáÕ³ÉÇóùÇ Ùß³Ïí³Í ·ñáõÝïÇó.տոփանումով</t>
  </si>
  <si>
    <t>E1-1635 1-1185</t>
  </si>
  <si>
    <t>փական</t>
  </si>
  <si>
    <t>DN219x5 Պողպատե (St) էլ. եռակցվող խողովակների մոնտաժում, որպես պատյան</t>
  </si>
  <si>
    <t>22-122</t>
  </si>
  <si>
    <t>D=219x5մմ պողպատե էլ. եռակցվող խողովակների նորմալ հակակոռոզիոն մեկուսացում</t>
  </si>
  <si>
    <t>Ե/բ դիտահորի ներդիր դետալներ</t>
  </si>
  <si>
    <t>Մետ. տարեր</t>
  </si>
  <si>
    <t>Մետաղական աստիճանի արժեք</t>
  </si>
  <si>
    <t>Մետ. աստիճան</t>
  </si>
  <si>
    <t xml:space="preserve">22-366 </t>
  </si>
  <si>
    <t>Զոդվող եռաբաշխիչ</t>
  </si>
  <si>
    <t xml:space="preserve">22-365 </t>
  </si>
  <si>
    <t>կցաշուրթ, de=75</t>
  </si>
  <si>
    <t>22-383   E16-135</t>
  </si>
  <si>
    <t>Մետաղական սողնակավոր ÷³Ï³Ý  
DN50ÙÙ, PN=1,6Øä³, ÙáÝï³ÅáõÙáí</t>
  </si>
  <si>
    <t xml:space="preserve">22-117 q=0,5 </t>
  </si>
  <si>
    <t>Խամութ</t>
  </si>
  <si>
    <t>կցորդիչ</t>
  </si>
  <si>
    <t>16-185</t>
  </si>
  <si>
    <t xml:space="preserve">Բաժանորդներ </t>
  </si>
  <si>
    <t>22-365 q=0,5</t>
  </si>
  <si>
    <t>Մետաղե գնդիկային փականի մոնտաժում DN20</t>
  </si>
  <si>
    <t>22-66</t>
  </si>
  <si>
    <r>
      <t>Ù</t>
    </r>
    <r>
      <rPr>
        <vertAlign val="superscript"/>
        <sz val="9"/>
        <rFont val="Arial Armenian"/>
        <family val="2"/>
      </rPr>
      <t>2</t>
    </r>
  </si>
  <si>
    <r>
      <t>մ</t>
    </r>
    <r>
      <rPr>
        <vertAlign val="superscript"/>
        <sz val="9"/>
        <rFont val="Arial Armenian"/>
        <family val="2"/>
      </rPr>
      <t>3</t>
    </r>
  </si>
  <si>
    <t>Պոլիէթիլենե (PE) եռակցվող խողովակներիDe=25x2.3մմ, 12.5 մթն.ճնշ.մոնտաժում, փորձարկումով</t>
  </si>
  <si>
    <t>Պոլիէթիլենե պարուրակային կցորդիչ de25 /էգ և որձ/</t>
  </si>
  <si>
    <t>22-429</t>
  </si>
  <si>
    <t>6-33</t>
  </si>
  <si>
    <t xml:space="preserve">Ե/բետոնե հենարանի կառուցում    B15  դասի բետոնով </t>
  </si>
  <si>
    <t>Գնաց.3 C310-4 տ.մ, կ.29</t>
  </si>
  <si>
    <t>1-969</t>
  </si>
  <si>
    <t>4</t>
  </si>
  <si>
    <t>1-1638
1-1185</t>
  </si>
  <si>
    <t>E1-1551</t>
  </si>
  <si>
    <t>E1-1552</t>
  </si>
  <si>
    <t>E1-1553</t>
  </si>
  <si>
    <t>VI կարգի գրունտների փխրեցում էքսկավատորին ամրացրած թրթռիչի միջոցով</t>
  </si>
  <si>
    <t>V-րդ կարգի բնահողի մշակում էքսկավատրով կողլիցք</t>
  </si>
  <si>
    <t xml:space="preserve">IV-րդ կարգի բնահողի մշակում էքսկավատրով կողլիցք </t>
  </si>
  <si>
    <t xml:space="preserve">III-րդ կարգի բնահողի մշակում էքսկավատրով կողլիցք </t>
  </si>
  <si>
    <t>Ավելցուկային գրունտի հարթեցում տեղում</t>
  </si>
  <si>
    <t>DN108x3,5 Պողպատե (St) էլ. եռակցվող խողովակների մոնտաժում, որպես պատյան</t>
  </si>
  <si>
    <t>Ø»ï³Õ³Ï³Ý  Ï³÷³ñÇã 1 Ñ³ï</t>
  </si>
  <si>
    <t>9-118</t>
  </si>
  <si>
    <t>Ø»ï³Õ³Ï³Ý Ï³÷³ñÇã,  ï»Õ³¹ñáõÙáí</t>
  </si>
  <si>
    <t>Ø»ï. ÏáÝëïñáõÏ.</t>
  </si>
  <si>
    <t>ÇÝýáñ.</t>
  </si>
  <si>
    <t xml:space="preserve">ÌËÝÇ ,ï»Õ³¹ñáõÙáí  </t>
  </si>
  <si>
    <t>ÌËÝÇ</t>
  </si>
  <si>
    <t xml:space="preserve">ö³Ï³Ý,ï»Õ³¹ñáõÙáí  </t>
  </si>
  <si>
    <t>ö³Ï³Ý</t>
  </si>
  <si>
    <t>15-613</t>
  </si>
  <si>
    <t>Ø»ï³Õ³Ï³Ý Ï³÷³ñÇãÇ ÛáõÕ³Ý»ñÏáõÙ 2 ß»ñï</t>
  </si>
  <si>
    <t>ÚáõÕ³Ý»ñÏ</t>
  </si>
  <si>
    <t xml:space="preserve">Միացման  հանգույց Տեղամաս-1  ՄՀ նկ 0+00        </t>
  </si>
  <si>
    <t>Ճնշման կարգավորիչ</t>
  </si>
  <si>
    <t>Ճնշման կարգավորիչ
DN65ÙÙ, PN=2,5 Øä³, ÙáÝï³ÅáõÙáí</t>
  </si>
  <si>
    <t>22-368</t>
  </si>
  <si>
    <t>ê»å³íáñ ÷³Ï³Ý ÙáÝï³ÅáõÙáí DN65ÙÙ, PN=2,5Øä³</t>
  </si>
  <si>
    <t xml:space="preserve">äáÕå³ï» Ïó³ßáõñÃ ÙáÝï³ÅáõÙáí    DN 65ÙÙ  </t>
  </si>
  <si>
    <t>Îó³ßáõñÃ</t>
  </si>
  <si>
    <t xml:space="preserve">Պոլիէթիլենե կցաշուրթ, de=63 </t>
  </si>
  <si>
    <t xml:space="preserve">Կցաշուրթ, de=63 </t>
  </si>
  <si>
    <t>ê»å³íáñ ÷³Ï³Ý ÙáÝï³ÅáõÙáí DN65ÙÙ, PN=1,6Øä³</t>
  </si>
  <si>
    <t>Պոլիէթիլենային, զոդվող, եռաբախշիչ 75x75x75մմ</t>
  </si>
  <si>
    <r>
      <t>մ</t>
    </r>
    <r>
      <rPr>
        <vertAlign val="superscript"/>
        <sz val="9"/>
        <rFont val="Arial Armenian"/>
        <family val="2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</si>
  <si>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մ</t>
    </r>
    <r>
      <rPr>
        <vertAlign val="superscript"/>
        <sz val="9"/>
        <color theme="1"/>
        <rFont val="Arial Armenian"/>
        <family val="2"/>
      </rPr>
      <t>3</t>
    </r>
  </si>
  <si>
    <t>8-27      4-7</t>
  </si>
  <si>
    <t>ä³ï»ñÇ áõÕÕ³ÓÇù çñ³Ù»Ïáõë³óáõÙ µÇïáõÙÇ Ù³ÍÇÏáí (2 ³Ý·³Ù)</t>
  </si>
  <si>
    <r>
      <t>Ù</t>
    </r>
    <r>
      <rPr>
        <vertAlign val="superscript"/>
        <sz val="9"/>
        <color theme="1"/>
        <rFont val="Arial Armenian"/>
        <family val="2"/>
      </rPr>
      <t>2</t>
    </r>
  </si>
  <si>
    <t>բիտումի մածիկ</t>
  </si>
  <si>
    <t>Ե/բետոնե  ծածկի սալ  170*170</t>
  </si>
  <si>
    <t>22-117</t>
  </si>
  <si>
    <t xml:space="preserve">Փ75մմ խողովակաշարի մոնտաժում հիդրավլիկ փորձարկումով d=75 մմ, 12,5 մթն.ճնշ </t>
  </si>
  <si>
    <t>գծմ</t>
  </si>
  <si>
    <t>Պոլիէթիլենային, d=75 մմ, 12,5 մթն.ճնշ</t>
  </si>
  <si>
    <t>Պոլիէթիլենե խողովակի խամութային  անցում de75-25</t>
  </si>
  <si>
    <t xml:space="preserve">Տեխնոլոգիական աշխատանքներ  Ճյուղ-1   de75մմ  նկ 0+00  միչև նկ 2+80 Ճյուղ-2   de75մմ  նկ 0+00  միչև նկ 0+50 </t>
  </si>
  <si>
    <t>Պոլիէթիլենե կցաշուրթ, de=75</t>
  </si>
  <si>
    <t>Ավազի պաշտպանիչ շերտի իրականացում h=20սմ</t>
  </si>
  <si>
    <t xml:space="preserve">Խրամուղու  մշակում III-րդ կարգի գրունտներում   ձեռքով </t>
  </si>
  <si>
    <t>Մեխ. շահ. արժեք  q=3025,63</t>
  </si>
  <si>
    <t>Աշխատավարձ     q=2316,88</t>
  </si>
  <si>
    <t xml:space="preserve">Հողային աշխատանքներ   Ճյուղ-1   de75մմ  նկ 0+00  միչև նկ 2+80                                                               Ճյուղ-2   de75մմ  նկ 0+00  միչև նկ 0+50 </t>
  </si>
  <si>
    <t>Ե/բետոնե կլոր հորի պատրաստում հավաքովի էլեմենտներից D=1,5մ, H=1,5մ,(բետոն-1,1մխ, ամրան 51,0կգ) թուջե կափարիչի և աստիճանի մոնտայումով</t>
  </si>
  <si>
    <t>7</t>
  </si>
  <si>
    <t xml:space="preserve">Միացման  հանգույց Տեղամաս-2  ՄՀ նկ 0+00        </t>
  </si>
  <si>
    <t>Պոլիէթիլենային, զոդվող, եռաբախշիչ 75x63x75մմ</t>
  </si>
  <si>
    <t xml:space="preserve">Տեխնոլոգիական աշխատանքներ   Ճյուղ-1   de63մմ  նկ 0+00  միչև նկ 0+86                                                               Ճյուղ-2   de63 մմ  նկ 0+00  միչև նկ 1+05 </t>
  </si>
  <si>
    <t xml:space="preserve">Հողային աշխատանքներ   Ճյուղ-1   de63մմ  նկ 0+00  միչև նկ 0+86                                                               Ճյուղ-2   de63մմ  նկ 0+00  միչև նկ 1+05 </t>
  </si>
  <si>
    <t>Պոլիէթիլենային  ջրի համար, տեղադրումով և  փորձարկումով  de=63 մմ  12,5  մթն. ճնշ.</t>
  </si>
  <si>
    <t xml:space="preserve">Խողովակ de=63 մմ  </t>
  </si>
  <si>
    <t>Պոլիէթիլենե խողովակի խամութային  անցում de63-25</t>
  </si>
  <si>
    <t xml:space="preserve">Միացման  հանգույց Տեղամաս-3  ՄՀ նկ 0+00        </t>
  </si>
  <si>
    <t>Պոլիէթիլենային, զոդվող, եռաբախշիչ 160x75x160մմ</t>
  </si>
  <si>
    <t>Մետաղական սողնակավոր ÷³Ï³Ý  
DN65ÙÙ, PN=1,6Øä³, ÙáÝï³ÅáõÙáí</t>
  </si>
  <si>
    <t xml:space="preserve">Հողային աշխատանքներ   Ճյուղ-1   de75մմ  նկ 0+00  միչև նկ 1 +70                                                               </t>
  </si>
  <si>
    <t xml:space="preserve">Տեխնոլոգիական աշխատանքներ   Ճյուղ-1   de75մմ  նկ 0+00  միչև նկ 1 +70                                                               </t>
  </si>
  <si>
    <t>6</t>
  </si>
  <si>
    <t>Գլաքարերի  տեղափոխում  3կմ</t>
  </si>
  <si>
    <t>Ծավալաթերթ</t>
  </si>
  <si>
    <t>Արենի համայնքի Գնիշիկ բնակավայրում խմելու ջրի ներքին ցանցի կառուցման աշխատանքներ</t>
  </si>
  <si>
    <t>Պոլիէթիլենային  խողովակաշարի կառուցում տեղամաս-1;2 և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</si>
</sst>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9" formatCode="0.0"/>
    <numFmt numFmtId="170" formatCode="_-* #,##0\ _€_-;\-* #,##0\ _€_-;_-* &quot;-&quot;\ _€_-;_-@_-"/>
    <numFmt numFmtId="172" formatCode="0.0000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u/>
      <sz val="10"/>
      <name val="Arial Armenian"/>
      <family val="2"/>
    </font>
    <font>
      <sz val="11"/>
      <color theme="1"/>
      <name val="Calibri"/>
      <family val="2"/>
      <charset val="204"/>
      <scheme val="minor"/>
    </font>
    <font>
      <sz val="9"/>
      <name val="Arial Armenian"/>
      <family val="2"/>
    </font>
    <font>
      <vertAlign val="superscript"/>
      <sz val="9"/>
      <name val="Arial Armenian"/>
      <family val="2"/>
    </font>
    <font>
      <sz val="9"/>
      <color theme="1"/>
      <name val="Arial Armenian"/>
      <family val="2"/>
    </font>
    <font>
      <sz val="10"/>
      <name val="Arial"/>
      <family val="2"/>
      <charset val="204"/>
    </font>
    <font>
      <sz val="11"/>
      <color rgb="FF9C0006"/>
      <name val="Calibri"/>
      <family val="2"/>
      <scheme val="minor"/>
    </font>
    <font>
      <b/>
      <sz val="9"/>
      <name val="Arial Armenian"/>
      <family val="2"/>
    </font>
    <font>
      <sz val="10"/>
      <color theme="1"/>
      <name val="Arial Armenian"/>
      <family val="2"/>
    </font>
    <font>
      <b/>
      <sz val="14"/>
      <color theme="1"/>
      <name val="Arial Armenian"/>
      <family val="2"/>
    </font>
    <font>
      <sz val="14"/>
      <color theme="1"/>
      <name val="Arial Armenian"/>
      <family val="2"/>
    </font>
    <font>
      <b/>
      <sz val="9"/>
      <color theme="1"/>
      <name val="Arial Armenian"/>
      <family val="2"/>
    </font>
    <font>
      <sz val="9"/>
      <color theme="0"/>
      <name val="Arial Armenian"/>
      <family val="2"/>
    </font>
    <font>
      <u/>
      <sz val="9"/>
      <name val="Arial Armenian"/>
      <family val="2"/>
    </font>
    <font>
      <sz val="9"/>
      <color indexed="8"/>
      <name val="Arial Armenian"/>
      <family val="2"/>
    </font>
    <font>
      <b/>
      <sz val="9"/>
      <color rgb="FFFF0000"/>
      <name val="Arial Armenian"/>
      <family val="2"/>
    </font>
    <font>
      <sz val="9"/>
      <name val="Arial Armenian"/>
      <family val="2"/>
      <charset val="204"/>
    </font>
    <font>
      <sz val="9"/>
      <color theme="1"/>
      <name val="Arial Armenian"/>
      <family val="2"/>
      <charset val="204"/>
    </font>
    <font>
      <sz val="9"/>
      <name val="GHEA Grapalat"/>
      <family val="3"/>
    </font>
    <font>
      <b/>
      <sz val="10"/>
      <name val="Arial Armenian"/>
      <family val="2"/>
      <charset val="204"/>
    </font>
    <font>
      <b/>
      <i/>
      <sz val="9"/>
      <name val="Arial Armenian"/>
      <family val="2"/>
      <charset val="204"/>
    </font>
    <font>
      <vertAlign val="superscript"/>
      <sz val="9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1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" fillId="0" borderId="0" applyFont="0" applyFill="0" applyBorder="0" applyAlignment="0" applyProtection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12" fillId="0" borderId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3" fillId="3" borderId="0" applyNumberFormat="0" applyBorder="0" applyAlignment="0" applyProtection="0"/>
    <xf numFmtId="16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</cellStyleXfs>
  <cellXfs count="325">
    <xf numFmtId="0" fontId="0" fillId="0" borderId="0" xfId="0"/>
    <xf numFmtId="0" fontId="2" fillId="0" borderId="0" xfId="0" applyFont="1" applyAlignment="1">
      <alignment vertical="center"/>
    </xf>
    <xf numFmtId="0" fontId="9" fillId="0" borderId="1" xfId="16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2" fontId="7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2" xfId="10" applyFont="1" applyBorder="1" applyAlignment="1">
      <alignment horizontal="center" vertical="center" wrapText="1"/>
    </xf>
    <xf numFmtId="167" fontId="9" fillId="0" borderId="2" xfId="16" applyNumberFormat="1" applyFont="1" applyBorder="1" applyAlignment="1">
      <alignment horizontal="center" vertical="center"/>
    </xf>
    <xf numFmtId="167" fontId="9" fillId="2" borderId="2" xfId="84" applyNumberFormat="1" applyFont="1" applyFill="1" applyBorder="1" applyAlignment="1">
      <alignment horizontal="center" vertical="center" wrapText="1"/>
    </xf>
    <xf numFmtId="0" fontId="9" fillId="0" borderId="2" xfId="10" applyFont="1" applyBorder="1" applyAlignment="1">
      <alignment vertical="center" wrapText="1"/>
    </xf>
    <xf numFmtId="0" fontId="11" fillId="2" borderId="2" xfId="0" applyFont="1" applyFill="1" applyBorder="1" applyAlignment="1">
      <alignment vertical="center"/>
    </xf>
    <xf numFmtId="0" fontId="9" fillId="0" borderId="2" xfId="16" applyFont="1" applyBorder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/>
    </xf>
    <xf numFmtId="2" fontId="11" fillId="2" borderId="2" xfId="0" applyNumberFormat="1" applyFont="1" applyFill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shrinkToFit="1"/>
    </xf>
    <xf numFmtId="49" fontId="9" fillId="0" borderId="1" xfId="5" applyNumberFormat="1" applyFont="1" applyBorder="1" applyAlignment="1">
      <alignment horizontal="center" vertical="center" wrapText="1"/>
    </xf>
    <xf numFmtId="49" fontId="9" fillId="0" borderId="1" xfId="5" applyNumberFormat="1" applyFont="1" applyBorder="1" applyAlignment="1">
      <alignment vertical="center" wrapText="1"/>
    </xf>
    <xf numFmtId="2" fontId="9" fillId="2" borderId="1" xfId="5" applyNumberFormat="1" applyFont="1" applyFill="1" applyBorder="1" applyAlignment="1">
      <alignment horizontal="center" vertical="center" shrinkToFit="1"/>
    </xf>
    <xf numFmtId="166" fontId="9" fillId="0" borderId="1" xfId="106" applyFont="1" applyBorder="1" applyAlignment="1">
      <alignment vertical="center"/>
    </xf>
    <xf numFmtId="0" fontId="9" fillId="0" borderId="1" xfId="106" applyNumberFormat="1" applyFont="1" applyBorder="1" applyAlignment="1">
      <alignment horizontal="center" vertical="center"/>
    </xf>
    <xf numFmtId="2" fontId="9" fillId="0" borderId="1" xfId="106" applyNumberFormat="1" applyFont="1" applyBorder="1" applyAlignment="1">
      <alignment horizontal="center" vertical="center"/>
    </xf>
    <xf numFmtId="0" fontId="9" fillId="0" borderId="0" xfId="5" applyFont="1" applyAlignment="1">
      <alignment horizontal="left" vertical="center"/>
    </xf>
    <xf numFmtId="0" fontId="9" fillId="0" borderId="2" xfId="5" applyFont="1" applyBorder="1" applyAlignment="1">
      <alignment horizontal="center" vertical="center" shrinkToFit="1"/>
    </xf>
    <xf numFmtId="49" fontId="9" fillId="0" borderId="2" xfId="5" applyNumberFormat="1" applyFont="1" applyBorder="1" applyAlignment="1">
      <alignment horizontal="center" vertical="center" wrapText="1"/>
    </xf>
    <xf numFmtId="0" fontId="9" fillId="0" borderId="2" xfId="5" applyFont="1" applyBorder="1" applyAlignment="1">
      <alignment vertical="center" wrapText="1"/>
    </xf>
    <xf numFmtId="0" fontId="9" fillId="0" borderId="1" xfId="106" applyNumberFormat="1" applyFont="1" applyBorder="1" applyAlignment="1">
      <alignment vertical="center" shrinkToFit="1"/>
    </xf>
    <xf numFmtId="49" fontId="9" fillId="0" borderId="0" xfId="5" applyNumberFormat="1" applyFont="1" applyAlignment="1">
      <alignment horizontal="center" vertical="center" wrapText="1"/>
    </xf>
    <xf numFmtId="0" fontId="11" fillId="2" borderId="7" xfId="0" applyFont="1" applyFill="1" applyBorder="1" applyAlignment="1">
      <alignment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7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169" fontId="11" fillId="2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7" fontId="11" fillId="2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8" fillId="2" borderId="2" xfId="0" applyFont="1" applyFill="1" applyBorder="1" applyAlignment="1">
      <alignment vertical="center" wrapText="1"/>
    </xf>
    <xf numFmtId="2" fontId="11" fillId="2" borderId="0" xfId="0" applyNumberFormat="1" applyFont="1" applyFill="1" applyAlignment="1">
      <alignment horizontal="left" vertical="center"/>
    </xf>
    <xf numFmtId="0" fontId="9" fillId="0" borderId="2" xfId="84" applyFont="1" applyBorder="1" applyAlignment="1">
      <alignment horizontal="center" vertical="center" wrapText="1"/>
    </xf>
    <xf numFmtId="167" fontId="9" fillId="0" borderId="1" xfId="12" applyNumberFormat="1" applyFont="1" applyBorder="1" applyAlignment="1">
      <alignment horizontal="center" vertical="center"/>
    </xf>
    <xf numFmtId="2" fontId="9" fillId="0" borderId="2" xfId="37" applyNumberFormat="1" applyFont="1" applyBorder="1" applyAlignment="1">
      <alignment horizontal="center" vertical="center" wrapText="1"/>
    </xf>
    <xf numFmtId="0" fontId="9" fillId="0" borderId="2" xfId="59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/>
    </xf>
    <xf numFmtId="167" fontId="11" fillId="2" borderId="2" xfId="0" applyNumberFormat="1" applyFont="1" applyFill="1" applyBorder="1" applyAlignment="1">
      <alignment vertical="center"/>
    </xf>
    <xf numFmtId="0" fontId="11" fillId="0" borderId="2" xfId="16" applyFont="1" applyBorder="1" applyAlignment="1">
      <alignment vertical="center" wrapText="1"/>
    </xf>
    <xf numFmtId="0" fontId="11" fillId="0" borderId="2" xfId="16" applyFont="1" applyBorder="1" applyAlignment="1">
      <alignment horizontal="center" vertical="center" wrapText="1"/>
    </xf>
    <xf numFmtId="167" fontId="11" fillId="0" borderId="2" xfId="16" applyNumberFormat="1" applyFont="1" applyBorder="1" applyAlignment="1">
      <alignment horizontal="center" vertical="center"/>
    </xf>
    <xf numFmtId="167" fontId="9" fillId="0" borderId="1" xfId="106" applyNumberFormat="1" applyFont="1" applyBorder="1" applyAlignment="1">
      <alignment horizontal="center" vertical="center"/>
    </xf>
    <xf numFmtId="2" fontId="9" fillId="0" borderId="2" xfId="84" applyNumberFormat="1" applyFont="1" applyBorder="1" applyAlignment="1">
      <alignment horizontal="center" vertical="center" wrapText="1"/>
    </xf>
    <xf numFmtId="0" fontId="21" fillId="0" borderId="2" xfId="59" applyFont="1" applyBorder="1" applyAlignment="1">
      <alignment vertical="center" wrapText="1"/>
    </xf>
    <xf numFmtId="0" fontId="21" fillId="0" borderId="2" xfId="59" applyFont="1" applyBorder="1" applyAlignment="1">
      <alignment horizontal="center" vertical="center" wrapText="1"/>
    </xf>
    <xf numFmtId="169" fontId="9" fillId="0" borderId="2" xfId="84" applyNumberFormat="1" applyFont="1" applyBorder="1" applyAlignment="1">
      <alignment horizontal="center" vertical="center" wrapText="1"/>
    </xf>
    <xf numFmtId="167" fontId="9" fillId="0" borderId="2" xfId="106" applyNumberFormat="1" applyFont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2" fontId="11" fillId="2" borderId="0" xfId="0" applyNumberFormat="1" applyFont="1" applyFill="1" applyAlignment="1">
      <alignment vertical="center"/>
    </xf>
    <xf numFmtId="0" fontId="18" fillId="2" borderId="2" xfId="0" applyFont="1" applyFill="1" applyBorder="1" applyAlignment="1">
      <alignment vertical="center"/>
    </xf>
    <xf numFmtId="0" fontId="9" fillId="0" borderId="2" xfId="1" applyFont="1" applyBorder="1" applyAlignment="1">
      <alignment horizontal="center" vertical="center" wrapText="1"/>
    </xf>
    <xf numFmtId="0" fontId="9" fillId="0" borderId="4" xfId="84" applyFont="1" applyBorder="1" applyAlignment="1">
      <alignment horizontal="center" vertical="center" wrapText="1"/>
    </xf>
    <xf numFmtId="2" fontId="9" fillId="0" borderId="2" xfId="106" applyNumberFormat="1" applyFont="1" applyBorder="1" applyAlignment="1">
      <alignment horizontal="center" vertical="center" shrinkToFit="1"/>
    </xf>
    <xf numFmtId="0" fontId="9" fillId="0" borderId="2" xfId="84" applyFont="1" applyBorder="1" applyAlignment="1">
      <alignment vertical="center" wrapText="1"/>
    </xf>
    <xf numFmtId="49" fontId="9" fillId="0" borderId="4" xfId="84" applyNumberFormat="1" applyFont="1" applyBorder="1" applyAlignment="1">
      <alignment horizontal="center" vertical="center" wrapText="1"/>
    </xf>
    <xf numFmtId="167" fontId="9" fillId="0" borderId="4" xfId="106" applyNumberFormat="1" applyFont="1" applyBorder="1" applyAlignment="1">
      <alignment horizontal="center" vertical="center" shrinkToFit="1"/>
    </xf>
    <xf numFmtId="0" fontId="9" fillId="0" borderId="1" xfId="84" applyFont="1" applyBorder="1" applyAlignment="1">
      <alignment vertical="center" wrapText="1"/>
    </xf>
    <xf numFmtId="0" fontId="9" fillId="0" borderId="1" xfId="84" applyFont="1" applyBorder="1" applyAlignment="1">
      <alignment horizontal="center" vertical="center" wrapText="1"/>
    </xf>
    <xf numFmtId="169" fontId="9" fillId="0" borderId="1" xfId="84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2" fontId="9" fillId="0" borderId="2" xfId="59" applyNumberFormat="1" applyFont="1" applyBorder="1" applyAlignment="1">
      <alignment horizontal="center" vertical="center" wrapText="1"/>
    </xf>
    <xf numFmtId="167" fontId="9" fillId="0" borderId="2" xfId="59" applyNumberFormat="1" applyFont="1" applyBorder="1" applyAlignment="1">
      <alignment horizontal="center" vertical="center" wrapText="1"/>
    </xf>
    <xf numFmtId="169" fontId="9" fillId="0" borderId="2" xfId="0" applyNumberFormat="1" applyFont="1" applyBorder="1" applyAlignment="1">
      <alignment horizontal="center" vertical="center"/>
    </xf>
    <xf numFmtId="0" fontId="11" fillId="2" borderId="11" xfId="0" applyFont="1" applyFill="1" applyBorder="1" applyAlignment="1">
      <alignment vertical="center"/>
    </xf>
    <xf numFmtId="0" fontId="9" fillId="0" borderId="2" xfId="37" applyFont="1" applyBorder="1" applyAlignment="1">
      <alignment vertical="center" wrapText="1"/>
    </xf>
    <xf numFmtId="0" fontId="9" fillId="0" borderId="0" xfId="0" applyFont="1"/>
    <xf numFmtId="0" fontId="18" fillId="2" borderId="2" xfId="0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2" fontId="18" fillId="2" borderId="6" xfId="0" applyNumberFormat="1" applyFont="1" applyFill="1" applyBorder="1" applyAlignment="1">
      <alignment vertical="center" wrapText="1"/>
    </xf>
    <xf numFmtId="2" fontId="18" fillId="2" borderId="0" xfId="0" applyNumberFormat="1" applyFont="1" applyFill="1" applyAlignment="1">
      <alignment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167" fontId="11" fillId="2" borderId="7" xfId="0" applyNumberFormat="1" applyFont="1" applyFill="1" applyBorder="1" applyAlignment="1">
      <alignment horizontal="center" vertical="center"/>
    </xf>
    <xf numFmtId="169" fontId="11" fillId="2" borderId="7" xfId="0" applyNumberFormat="1" applyFont="1" applyFill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167" fontId="9" fillId="2" borderId="7" xfId="0" applyNumberFormat="1" applyFont="1" applyFill="1" applyBorder="1" applyAlignment="1">
      <alignment horizontal="center" vertical="center"/>
    </xf>
    <xf numFmtId="2" fontId="11" fillId="2" borderId="0" xfId="0" applyNumberFormat="1" applyFont="1" applyFill="1" applyAlignment="1">
      <alignment vertical="center" wrapText="1"/>
    </xf>
    <xf numFmtId="2" fontId="9" fillId="2" borderId="1" xfId="106" applyNumberFormat="1" applyFont="1" applyFill="1" applyBorder="1" applyAlignment="1">
      <alignment horizontal="center" vertical="center" shrinkToFit="1"/>
    </xf>
    <xf numFmtId="2" fontId="23" fillId="0" borderId="1" xfId="106" applyNumberFormat="1" applyFont="1" applyBorder="1" applyAlignment="1">
      <alignment horizontal="center" vertical="center"/>
    </xf>
    <xf numFmtId="0" fontId="24" fillId="2" borderId="0" xfId="0" applyFont="1" applyFill="1" applyAlignment="1">
      <alignment vertical="center"/>
    </xf>
    <xf numFmtId="2" fontId="24" fillId="2" borderId="0" xfId="0" applyNumberFormat="1" applyFont="1" applyFill="1" applyAlignment="1">
      <alignment vertical="center"/>
    </xf>
    <xf numFmtId="167" fontId="23" fillId="0" borderId="2" xfId="106" applyNumberFormat="1" applyFont="1" applyBorder="1" applyAlignment="1">
      <alignment horizontal="center" vertical="center" shrinkToFit="1"/>
    </xf>
    <xf numFmtId="2" fontId="23" fillId="0" borderId="2" xfId="106" applyNumberFormat="1" applyFont="1" applyBorder="1" applyAlignment="1">
      <alignment horizontal="center" vertical="center" shrinkToFit="1"/>
    </xf>
    <xf numFmtId="0" fontId="24" fillId="2" borderId="2" xfId="0" applyFont="1" applyFill="1" applyBorder="1" applyAlignment="1">
      <alignment horizontal="center" vertical="center"/>
    </xf>
    <xf numFmtId="2" fontId="24" fillId="2" borderId="2" xfId="0" applyNumberFormat="1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left" vertical="center" wrapText="1"/>
    </xf>
    <xf numFmtId="0" fontId="9" fillId="0" borderId="2" xfId="16" applyFont="1" applyBorder="1" applyAlignment="1">
      <alignment horizontal="left" vertical="center" wrapText="1"/>
    </xf>
    <xf numFmtId="0" fontId="24" fillId="0" borderId="6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167" fontId="24" fillId="0" borderId="2" xfId="0" applyNumberFormat="1" applyFont="1" applyBorder="1" applyAlignment="1">
      <alignment horizontal="center" vertical="center"/>
    </xf>
    <xf numFmtId="167" fontId="24" fillId="0" borderId="2" xfId="0" applyNumberFormat="1" applyFont="1" applyBorder="1" applyAlignment="1">
      <alignment horizontal="left" vertical="center" wrapText="1"/>
    </xf>
    <xf numFmtId="167" fontId="24" fillId="0" borderId="2" xfId="0" applyNumberFormat="1" applyFont="1" applyBorder="1" applyAlignment="1">
      <alignment horizontal="center" vertical="center" wrapText="1"/>
    </xf>
    <xf numFmtId="167" fontId="24" fillId="2" borderId="2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167" fontId="9" fillId="0" borderId="1" xfId="106" applyNumberFormat="1" applyFont="1" applyBorder="1" applyAlignment="1">
      <alignment horizontal="center" vertical="center" shrinkToFit="1"/>
    </xf>
    <xf numFmtId="0" fontId="24" fillId="0" borderId="2" xfId="0" applyFont="1" applyBorder="1" applyAlignment="1">
      <alignment horizontal="left" vertical="center"/>
    </xf>
    <xf numFmtId="167" fontId="25" fillId="0" borderId="2" xfId="24" applyNumberFormat="1" applyFont="1" applyBorder="1" applyAlignment="1">
      <alignment horizontal="center" vertical="center" wrapText="1"/>
    </xf>
    <xf numFmtId="0" fontId="23" fillId="0" borderId="2" xfId="84" applyFont="1" applyBorder="1" applyAlignment="1">
      <alignment horizontal="center" vertical="center" wrapText="1"/>
    </xf>
    <xf numFmtId="49" fontId="23" fillId="0" borderId="2" xfId="84" applyNumberFormat="1" applyFont="1" applyBorder="1" applyAlignment="1">
      <alignment horizontal="center" vertical="center" wrapText="1"/>
    </xf>
    <xf numFmtId="49" fontId="26" fillId="0" borderId="2" xfId="37" applyNumberFormat="1" applyFont="1" applyBorder="1" applyAlignment="1">
      <alignment vertical="center" wrapText="1"/>
    </xf>
    <xf numFmtId="49" fontId="27" fillId="0" borderId="2" xfId="37" applyNumberFormat="1" applyFont="1" applyBorder="1" applyAlignment="1">
      <alignment horizontal="center" vertical="center" wrapText="1"/>
    </xf>
    <xf numFmtId="2" fontId="23" fillId="0" borderId="3" xfId="0" applyNumberFormat="1" applyFont="1" applyBorder="1" applyAlignment="1">
      <alignment horizontal="center" vertical="center" wrapText="1"/>
    </xf>
    <xf numFmtId="0" fontId="23" fillId="0" borderId="2" xfId="84" applyFont="1" applyBorder="1" applyAlignment="1">
      <alignment vertical="center" wrapText="1"/>
    </xf>
    <xf numFmtId="169" fontId="23" fillId="0" borderId="2" xfId="84" applyNumberFormat="1" applyFont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/>
    </xf>
    <xf numFmtId="167" fontId="9" fillId="2" borderId="2" xfId="0" applyNumberFormat="1" applyFont="1" applyFill="1" applyBorder="1" applyAlignment="1">
      <alignment vertical="center"/>
    </xf>
    <xf numFmtId="0" fontId="9" fillId="0" borderId="2" xfId="9" applyFont="1" applyBorder="1" applyAlignment="1">
      <alignment horizontal="center" vertical="center" wrapText="1"/>
    </xf>
    <xf numFmtId="0" fontId="9" fillId="0" borderId="2" xfId="37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167" fontId="11" fillId="2" borderId="2" xfId="0" applyNumberFormat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2" fontId="23" fillId="2" borderId="3" xfId="0" applyNumberFormat="1" applyFont="1" applyFill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167" fontId="9" fillId="0" borderId="1" xfId="12" applyNumberFormat="1" applyFont="1" applyFill="1" applyBorder="1" applyAlignment="1">
      <alignment horizontal="center" vertical="center" shrinkToFit="1"/>
    </xf>
    <xf numFmtId="167" fontId="9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2" fontId="11" fillId="0" borderId="2" xfId="0" applyNumberFormat="1" applyFont="1" applyBorder="1" applyAlignment="1">
      <alignment horizontal="left" vertical="center" wrapText="1"/>
    </xf>
    <xf numFmtId="2" fontId="9" fillId="0" borderId="1" xfId="106" applyNumberFormat="1" applyFont="1" applyFill="1" applyBorder="1" applyAlignment="1">
      <alignment horizontal="center" vertical="center" shrinkToFit="1"/>
    </xf>
    <xf numFmtId="166" fontId="9" fillId="0" borderId="1" xfId="106" applyFont="1" applyFill="1" applyBorder="1" applyAlignment="1">
      <alignment vertical="center"/>
    </xf>
    <xf numFmtId="0" fontId="9" fillId="0" borderId="1" xfId="106" applyNumberFormat="1" applyFont="1" applyFill="1" applyBorder="1" applyAlignment="1">
      <alignment horizontal="center" vertical="center"/>
    </xf>
    <xf numFmtId="2" fontId="9" fillId="0" borderId="1" xfId="106" applyNumberFormat="1" applyFont="1" applyFill="1" applyBorder="1" applyAlignment="1">
      <alignment horizontal="center" vertical="center"/>
    </xf>
    <xf numFmtId="0" fontId="9" fillId="0" borderId="1" xfId="106" applyNumberFormat="1" applyFont="1" applyFill="1" applyBorder="1" applyAlignment="1">
      <alignment vertical="center" shrinkToFit="1"/>
    </xf>
    <xf numFmtId="0" fontId="11" fillId="0" borderId="7" xfId="0" applyFont="1" applyBorder="1" applyAlignment="1">
      <alignment vertical="center" wrapText="1"/>
    </xf>
    <xf numFmtId="169" fontId="11" fillId="0" borderId="2" xfId="0" applyNumberFormat="1" applyFont="1" applyBorder="1" applyAlignment="1">
      <alignment horizontal="center" vertical="center"/>
    </xf>
    <xf numFmtId="167" fontId="23" fillId="0" borderId="1" xfId="106" applyNumberFormat="1" applyFont="1" applyFill="1" applyBorder="1" applyAlignment="1">
      <alignment horizontal="center" vertical="center" shrinkToFit="1"/>
    </xf>
    <xf numFmtId="2" fontId="23" fillId="0" borderId="2" xfId="0" applyNumberFormat="1" applyFont="1" applyBorder="1" applyAlignment="1">
      <alignment horizontal="center" vertical="center"/>
    </xf>
    <xf numFmtId="2" fontId="23" fillId="0" borderId="1" xfId="106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vertical="center" wrapText="1"/>
    </xf>
    <xf numFmtId="49" fontId="11" fillId="0" borderId="2" xfId="16" applyNumberFormat="1" applyFont="1" applyBorder="1" applyAlignment="1">
      <alignment horizontal="center" vertical="center" wrapText="1"/>
    </xf>
    <xf numFmtId="0" fontId="11" fillId="0" borderId="2" xfId="16" applyFont="1" applyBorder="1" applyAlignment="1">
      <alignment horizontal="left" vertical="center" wrapText="1"/>
    </xf>
    <xf numFmtId="167" fontId="11" fillId="0" borderId="2" xfId="16" applyNumberFormat="1" applyFont="1" applyBorder="1" applyAlignment="1">
      <alignment horizontal="center" vertical="center" wrapText="1"/>
    </xf>
    <xf numFmtId="167" fontId="11" fillId="0" borderId="2" xfId="0" applyNumberFormat="1" applyFont="1" applyBorder="1" applyAlignment="1">
      <alignment horizontal="center" vertical="center" wrapText="1"/>
    </xf>
    <xf numFmtId="0" fontId="11" fillId="0" borderId="2" xfId="16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0" borderId="2" xfId="37" applyFont="1" applyBorder="1" applyAlignment="1">
      <alignment horizontal="center" vertical="center" wrapText="1"/>
    </xf>
    <xf numFmtId="167" fontId="9" fillId="0" borderId="2" xfId="37" applyNumberFormat="1" applyFont="1" applyBorder="1" applyAlignment="1">
      <alignment horizontal="center" vertical="center"/>
    </xf>
    <xf numFmtId="0" fontId="9" fillId="2" borderId="2" xfId="59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4" fillId="0" borderId="2" xfId="16" applyFont="1" applyBorder="1" applyAlignment="1">
      <alignment horizontal="left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9" fillId="0" borderId="2" xfId="16" applyFont="1" applyBorder="1" applyAlignment="1">
      <alignment horizontal="left" vertical="center"/>
    </xf>
    <xf numFmtId="49" fontId="9" fillId="0" borderId="2" xfId="9" applyNumberFormat="1" applyFont="1" applyBorder="1" applyAlignment="1">
      <alignment horizontal="center" vertical="center" wrapText="1"/>
    </xf>
    <xf numFmtId="0" fontId="9" fillId="0" borderId="2" xfId="9" applyFont="1" applyBorder="1" applyAlignment="1">
      <alignment horizontal="left" vertical="center" wrapText="1"/>
    </xf>
    <xf numFmtId="167" fontId="9" fillId="2" borderId="2" xfId="9" applyNumberFormat="1" applyFont="1" applyFill="1" applyBorder="1" applyAlignment="1">
      <alignment horizontal="center" vertical="center" wrapText="1"/>
    </xf>
    <xf numFmtId="167" fontId="9" fillId="0" borderId="2" xfId="9" applyNumberFormat="1" applyFont="1" applyBorder="1" applyAlignment="1">
      <alignment horizontal="center" vertical="center" wrapText="1"/>
    </xf>
    <xf numFmtId="167" fontId="9" fillId="2" borderId="2" xfId="0" applyNumberFormat="1" applyFont="1" applyFill="1" applyBorder="1" applyAlignment="1">
      <alignment horizontal="center" vertical="center" wrapText="1"/>
    </xf>
    <xf numFmtId="49" fontId="9" fillId="0" borderId="2" xfId="5" applyNumberFormat="1" applyFont="1" applyBorder="1" applyAlignment="1">
      <alignment horizontal="left" vertical="center" wrapText="1"/>
    </xf>
    <xf numFmtId="2" fontId="9" fillId="2" borderId="2" xfId="5" applyNumberFormat="1" applyFont="1" applyFill="1" applyBorder="1" applyAlignment="1">
      <alignment horizontal="center" vertical="center" shrinkToFit="1"/>
    </xf>
    <xf numFmtId="166" fontId="9" fillId="0" borderId="2" xfId="106" applyFont="1" applyBorder="1" applyAlignment="1">
      <alignment horizontal="left" vertical="center"/>
    </xf>
    <xf numFmtId="0" fontId="9" fillId="0" borderId="2" xfId="106" applyNumberFormat="1" applyFont="1" applyBorder="1" applyAlignment="1">
      <alignment horizontal="center" vertical="center"/>
    </xf>
    <xf numFmtId="2" fontId="9" fillId="0" borderId="2" xfId="106" applyNumberFormat="1" applyFont="1" applyBorder="1" applyAlignment="1">
      <alignment horizontal="center" vertical="center"/>
    </xf>
    <xf numFmtId="167" fontId="9" fillId="0" borderId="2" xfId="24" applyNumberFormat="1" applyFont="1" applyBorder="1" applyAlignment="1">
      <alignment horizontal="center" vertical="center" wrapText="1"/>
    </xf>
    <xf numFmtId="167" fontId="11" fillId="0" borderId="2" xfId="0" applyNumberFormat="1" applyFont="1" applyBorder="1" applyAlignment="1">
      <alignment horizontal="left" vertical="center" wrapText="1"/>
    </xf>
    <xf numFmtId="49" fontId="9" fillId="0" borderId="2" xfId="59" applyNumberFormat="1" applyFont="1" applyBorder="1" applyAlignment="1">
      <alignment horizontal="center" vertical="center" wrapText="1"/>
    </xf>
    <xf numFmtId="0" fontId="18" fillId="0" borderId="2" xfId="37" applyFont="1" applyBorder="1" applyAlignment="1">
      <alignment vertical="center"/>
    </xf>
    <xf numFmtId="167" fontId="9" fillId="2" borderId="2" xfId="59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167" fontId="9" fillId="0" borderId="2" xfId="37" applyNumberFormat="1" applyFont="1" applyBorder="1" applyAlignment="1">
      <alignment horizontal="center" vertical="center" wrapText="1"/>
    </xf>
    <xf numFmtId="167" fontId="14" fillId="2" borderId="2" xfId="0" applyNumberFormat="1" applyFont="1" applyFill="1" applyBorder="1" applyAlignment="1">
      <alignment horizontal="center" vertical="center"/>
    </xf>
    <xf numFmtId="2" fontId="18" fillId="2" borderId="2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/>
    </xf>
    <xf numFmtId="167" fontId="9" fillId="2" borderId="2" xfId="0" applyNumberFormat="1" applyFont="1" applyFill="1" applyBorder="1" applyAlignment="1">
      <alignment horizontal="center" vertical="center"/>
    </xf>
    <xf numFmtId="49" fontId="9" fillId="0" borderId="2" xfId="16" applyNumberFormat="1" applyFont="1" applyBorder="1" applyAlignment="1">
      <alignment horizontal="center" vertical="center" wrapText="1"/>
    </xf>
    <xf numFmtId="0" fontId="9" fillId="0" borderId="2" xfId="16" applyFont="1" applyBorder="1" applyAlignment="1">
      <alignment horizontal="center" vertical="center" wrapText="1"/>
    </xf>
    <xf numFmtId="167" fontId="9" fillId="2" borderId="2" xfId="16" applyNumberFormat="1" applyFont="1" applyFill="1" applyBorder="1" applyAlignment="1">
      <alignment horizontal="center" vertical="center" wrapText="1"/>
    </xf>
    <xf numFmtId="167" fontId="9" fillId="0" borderId="2" xfId="16" applyNumberFormat="1" applyFont="1" applyBorder="1" applyAlignment="1">
      <alignment horizontal="center" vertical="center" wrapText="1"/>
    </xf>
    <xf numFmtId="167" fontId="9" fillId="0" borderId="2" xfId="106" applyNumberFormat="1" applyFont="1" applyBorder="1" applyAlignment="1">
      <alignment horizontal="center" vertical="center" shrinkToFit="1"/>
    </xf>
    <xf numFmtId="0" fontId="9" fillId="0" borderId="2" xfId="7" applyFont="1" applyBorder="1" applyAlignment="1">
      <alignment horizontal="center" vertical="center" wrapText="1"/>
    </xf>
    <xf numFmtId="0" fontId="9" fillId="0" borderId="2" xfId="7" applyFont="1" applyBorder="1" applyAlignment="1">
      <alignment horizontal="left" vertical="center" wrapText="1"/>
    </xf>
    <xf numFmtId="167" fontId="9" fillId="0" borderId="2" xfId="7" applyNumberFormat="1" applyFont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167" fontId="11" fillId="2" borderId="2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2" fontId="23" fillId="2" borderId="2" xfId="0" applyNumberFormat="1" applyFont="1" applyFill="1" applyBorder="1" applyAlignment="1">
      <alignment horizontal="center" vertical="center"/>
    </xf>
    <xf numFmtId="0" fontId="9" fillId="0" borderId="2" xfId="37" applyFont="1" applyBorder="1" applyAlignment="1">
      <alignment horizontal="left" vertical="center"/>
    </xf>
    <xf numFmtId="2" fontId="11" fillId="0" borderId="2" xfId="0" applyNumberFormat="1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16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left" vertical="center" wrapText="1"/>
    </xf>
    <xf numFmtId="2" fontId="24" fillId="2" borderId="2" xfId="0" applyNumberFormat="1" applyFont="1" applyFill="1" applyBorder="1" applyAlignment="1">
      <alignment horizontal="center" vertical="center" wrapText="1"/>
    </xf>
    <xf numFmtId="167" fontId="24" fillId="2" borderId="2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2" fontId="9" fillId="2" borderId="3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167" fontId="23" fillId="0" borderId="1" xfId="106" applyNumberFormat="1" applyFont="1" applyBorder="1" applyAlignment="1">
      <alignment horizontal="center" vertical="center" shrinkToFit="1"/>
    </xf>
    <xf numFmtId="167" fontId="9" fillId="2" borderId="1" xfId="0" applyNumberFormat="1" applyFont="1" applyFill="1" applyBorder="1" applyAlignment="1">
      <alignment horizontal="center" vertical="center"/>
    </xf>
    <xf numFmtId="167" fontId="9" fillId="2" borderId="3" xfId="0" applyNumberFormat="1" applyFont="1" applyFill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 wrapText="1"/>
    </xf>
    <xf numFmtId="0" fontId="9" fillId="0" borderId="1" xfId="16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167" fontId="9" fillId="0" borderId="1" xfId="12" applyNumberFormat="1" applyFont="1" applyBorder="1" applyAlignment="1">
      <alignment horizontal="center" vertical="center" shrinkToFit="1"/>
    </xf>
    <xf numFmtId="167" fontId="9" fillId="2" borderId="1" xfId="16" applyNumberFormat="1" applyFont="1" applyFill="1" applyBorder="1" applyAlignment="1">
      <alignment horizontal="center" vertical="center" wrapText="1"/>
    </xf>
    <xf numFmtId="49" fontId="9" fillId="0" borderId="1" xfId="16" applyNumberFormat="1" applyFont="1" applyBorder="1" applyAlignment="1">
      <alignment horizontal="center" vertical="center" wrapText="1"/>
    </xf>
    <xf numFmtId="2" fontId="9" fillId="0" borderId="1" xfId="106" applyNumberFormat="1" applyFont="1" applyBorder="1" applyAlignment="1">
      <alignment horizontal="center" vertical="center" shrinkToFit="1"/>
    </xf>
    <xf numFmtId="2" fontId="9" fillId="0" borderId="4" xfId="106" applyNumberFormat="1" applyFont="1" applyBorder="1" applyAlignment="1">
      <alignment horizontal="center" vertical="center" shrinkToFit="1"/>
    </xf>
    <xf numFmtId="0" fontId="18" fillId="2" borderId="2" xfId="0" applyFont="1" applyFill="1" applyBorder="1" applyAlignment="1">
      <alignment horizontal="center" vertical="center" wrapText="1"/>
    </xf>
    <xf numFmtId="167" fontId="9" fillId="2" borderId="1" xfId="0" applyNumberFormat="1" applyFont="1" applyFill="1" applyBorder="1" applyAlignment="1">
      <alignment vertical="center"/>
    </xf>
    <xf numFmtId="2" fontId="11" fillId="2" borderId="1" xfId="0" applyNumberFormat="1" applyFont="1" applyFill="1" applyBorder="1" applyAlignment="1">
      <alignment horizontal="center" vertical="center"/>
    </xf>
    <xf numFmtId="0" fontId="18" fillId="0" borderId="2" xfId="37" applyFont="1" applyBorder="1" applyAlignment="1">
      <alignment horizontal="center" vertical="center"/>
    </xf>
    <xf numFmtId="167" fontId="9" fillId="0" borderId="1" xfId="106" applyNumberFormat="1" applyFont="1" applyFill="1" applyBorder="1" applyAlignment="1">
      <alignment horizontal="center" vertical="center"/>
    </xf>
    <xf numFmtId="167" fontId="14" fillId="2" borderId="1" xfId="0" applyNumberFormat="1" applyFont="1" applyFill="1" applyBorder="1" applyAlignment="1">
      <alignment horizontal="center" vertical="center"/>
    </xf>
    <xf numFmtId="2" fontId="23" fillId="2" borderId="3" xfId="0" applyNumberFormat="1" applyFont="1" applyFill="1" applyBorder="1" applyAlignment="1">
      <alignment vertical="center"/>
    </xf>
    <xf numFmtId="167" fontId="14" fillId="2" borderId="2" xfId="0" applyNumberFormat="1" applyFont="1" applyFill="1" applyBorder="1" applyAlignment="1">
      <alignment vertical="center"/>
    </xf>
    <xf numFmtId="167" fontId="9" fillId="0" borderId="2" xfId="0" applyNumberFormat="1" applyFont="1" applyBorder="1" applyAlignment="1">
      <alignment vertical="center"/>
    </xf>
    <xf numFmtId="167" fontId="9" fillId="0" borderId="1" xfId="106" applyNumberFormat="1" applyFont="1" applyFill="1" applyBorder="1" applyAlignment="1">
      <alignment vertical="center"/>
    </xf>
    <xf numFmtId="2" fontId="23" fillId="0" borderId="2" xfId="0" applyNumberFormat="1" applyFont="1" applyBorder="1" applyAlignment="1">
      <alignment vertical="center"/>
    </xf>
    <xf numFmtId="167" fontId="9" fillId="0" borderId="1" xfId="106" applyNumberFormat="1" applyFont="1" applyBorder="1" applyAlignment="1">
      <alignment vertical="center"/>
    </xf>
    <xf numFmtId="167" fontId="9" fillId="0" borderId="2" xfId="106" applyNumberFormat="1" applyFont="1" applyBorder="1" applyAlignment="1">
      <alignment vertical="center"/>
    </xf>
    <xf numFmtId="2" fontId="23" fillId="2" borderId="2" xfId="0" applyNumberFormat="1" applyFont="1" applyFill="1" applyBorder="1" applyAlignment="1">
      <alignment vertical="center"/>
    </xf>
    <xf numFmtId="167" fontId="14" fillId="2" borderId="1" xfId="0" applyNumberFormat="1" applyFont="1" applyFill="1" applyBorder="1" applyAlignment="1">
      <alignment vertical="center"/>
    </xf>
    <xf numFmtId="167" fontId="11" fillId="0" borderId="2" xfId="0" applyNumberFormat="1" applyFont="1" applyBorder="1" applyAlignment="1">
      <alignment vertical="center" wrapText="1"/>
    </xf>
    <xf numFmtId="167" fontId="9" fillId="0" borderId="1" xfId="12" applyNumberFormat="1" applyFont="1" applyBorder="1" applyAlignment="1">
      <alignment vertical="center"/>
    </xf>
    <xf numFmtId="0" fontId="23" fillId="0" borderId="2" xfId="84" applyFont="1" applyBorder="1" applyAlignment="1">
      <alignment horizontal="left" vertical="center" wrapText="1"/>
    </xf>
    <xf numFmtId="166" fontId="9" fillId="0" borderId="1" xfId="106" applyFont="1" applyFill="1" applyBorder="1" applyAlignment="1">
      <alignment horizontal="left" vertical="center"/>
    </xf>
    <xf numFmtId="0" fontId="9" fillId="0" borderId="1" xfId="106" applyNumberFormat="1" applyFont="1" applyFill="1" applyBorder="1" applyAlignment="1">
      <alignment horizontal="left" vertical="center" shrinkToFit="1"/>
    </xf>
    <xf numFmtId="0" fontId="21" fillId="0" borderId="2" xfId="59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/>
    </xf>
    <xf numFmtId="166" fontId="9" fillId="0" borderId="1" xfId="106" applyFont="1" applyBorder="1" applyAlignment="1">
      <alignment horizontal="left" vertical="center"/>
    </xf>
    <xf numFmtId="0" fontId="9" fillId="0" borderId="1" xfId="106" applyNumberFormat="1" applyFont="1" applyBorder="1" applyAlignment="1">
      <alignment horizontal="left" vertical="center" shrinkToFit="1"/>
    </xf>
    <xf numFmtId="0" fontId="9" fillId="0" borderId="2" xfId="84" applyFont="1" applyBorder="1" applyAlignment="1">
      <alignment horizontal="left" vertical="center" wrapText="1"/>
    </xf>
    <xf numFmtId="0" fontId="9" fillId="0" borderId="2" xfId="10" applyFont="1" applyBorder="1" applyAlignment="1">
      <alignment horizontal="left" vertical="center" wrapText="1"/>
    </xf>
    <xf numFmtId="49" fontId="26" fillId="0" borderId="2" xfId="37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49" fontId="9" fillId="0" borderId="1" xfId="5" applyNumberFormat="1" applyFont="1" applyBorder="1" applyAlignment="1">
      <alignment horizontal="left" vertical="center" wrapText="1"/>
    </xf>
    <xf numFmtId="0" fontId="9" fillId="0" borderId="2" xfId="5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167" fontId="11" fillId="2" borderId="0" xfId="0" applyNumberFormat="1" applyFont="1" applyFill="1" applyAlignment="1">
      <alignment horizontal="left" vertical="center"/>
    </xf>
    <xf numFmtId="167" fontId="9" fillId="0" borderId="0" xfId="0" applyNumberFormat="1" applyFont="1" applyAlignment="1">
      <alignment horizontal="left" vertical="center"/>
    </xf>
    <xf numFmtId="167" fontId="11" fillId="0" borderId="0" xfId="0" applyNumberFormat="1" applyFont="1" applyAlignment="1">
      <alignment horizontal="left" vertical="center"/>
    </xf>
    <xf numFmtId="167" fontId="11" fillId="2" borderId="0" xfId="0" applyNumberFormat="1" applyFont="1" applyFill="1" applyAlignment="1">
      <alignment vertical="center"/>
    </xf>
    <xf numFmtId="167" fontId="11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167" fontId="11" fillId="2" borderId="0" xfId="0" applyNumberFormat="1" applyFont="1" applyFill="1" applyAlignment="1">
      <alignment horizontal="center" vertical="center"/>
    </xf>
    <xf numFmtId="2" fontId="9" fillId="0" borderId="0" xfId="5" applyNumberFormat="1" applyFont="1" applyAlignment="1">
      <alignment horizontal="left" vertical="center"/>
    </xf>
    <xf numFmtId="2" fontId="9" fillId="0" borderId="0" xfId="0" applyNumberFormat="1" applyFont="1" applyAlignment="1">
      <alignment horizontal="left" vertical="center"/>
    </xf>
    <xf numFmtId="2" fontId="24" fillId="0" borderId="0" xfId="0" applyNumberFormat="1" applyFont="1" applyAlignment="1">
      <alignment horizontal="left" vertical="center"/>
    </xf>
    <xf numFmtId="167" fontId="9" fillId="0" borderId="0" xfId="0" applyNumberFormat="1" applyFont="1"/>
    <xf numFmtId="17" fontId="9" fillId="0" borderId="2" xfId="16" applyNumberFormat="1" applyFont="1" applyBorder="1" applyAlignment="1">
      <alignment horizontal="center" vertical="center" wrapText="1"/>
    </xf>
    <xf numFmtId="0" fontId="9" fillId="2" borderId="2" xfId="16" applyFont="1" applyFill="1" applyBorder="1" applyAlignment="1">
      <alignment horizontal="left" vertical="center" wrapText="1"/>
    </xf>
    <xf numFmtId="172" fontId="9" fillId="0" borderId="2" xfId="16" applyNumberFormat="1" applyFont="1" applyBorder="1" applyAlignment="1">
      <alignment horizontal="center" vertical="center" wrapText="1"/>
    </xf>
    <xf numFmtId="167" fontId="9" fillId="2" borderId="2" xfId="7" applyNumberFormat="1" applyFont="1" applyFill="1" applyBorder="1" applyAlignment="1">
      <alignment horizontal="center" vertical="center" wrapText="1"/>
    </xf>
    <xf numFmtId="172" fontId="9" fillId="0" borderId="2" xfId="7" applyNumberFormat="1" applyFont="1" applyBorder="1" applyAlignment="1">
      <alignment horizontal="center" vertical="center" wrapText="1"/>
    </xf>
    <xf numFmtId="0" fontId="11" fillId="2" borderId="2" xfId="59" applyFont="1" applyFill="1" applyBorder="1" applyAlignment="1">
      <alignment horizontal="center" vertical="center"/>
    </xf>
    <xf numFmtId="49" fontId="11" fillId="2" borderId="2" xfId="59" applyNumberFormat="1" applyFont="1" applyFill="1" applyBorder="1" applyAlignment="1">
      <alignment horizontal="center" vertical="center" wrapText="1"/>
    </xf>
    <xf numFmtId="0" fontId="11" fillId="2" borderId="2" xfId="59" applyFont="1" applyFill="1" applyBorder="1" applyAlignment="1">
      <alignment horizontal="left" vertical="center" wrapText="1"/>
    </xf>
    <xf numFmtId="2" fontId="11" fillId="2" borderId="2" xfId="59" applyNumberFormat="1" applyFont="1" applyFill="1" applyBorder="1" applyAlignment="1">
      <alignment horizontal="center" vertical="center"/>
    </xf>
    <xf numFmtId="0" fontId="11" fillId="2" borderId="2" xfId="59" applyFont="1" applyFill="1" applyBorder="1" applyAlignment="1">
      <alignment horizontal="left" vertical="center"/>
    </xf>
    <xf numFmtId="167" fontId="11" fillId="2" borderId="2" xfId="59" applyNumberFormat="1" applyFont="1" applyFill="1" applyBorder="1" applyAlignment="1">
      <alignment horizontal="center" vertical="center"/>
    </xf>
    <xf numFmtId="49" fontId="9" fillId="0" borderId="2" xfId="37" applyNumberFormat="1" applyFont="1" applyBorder="1" applyAlignment="1">
      <alignment horizontal="center" vertical="center"/>
    </xf>
    <xf numFmtId="0" fontId="9" fillId="0" borderId="2" xfId="59" applyFont="1" applyBorder="1" applyAlignment="1">
      <alignment horizontal="center" vertical="center"/>
    </xf>
    <xf numFmtId="2" fontId="9" fillId="0" borderId="2" xfId="37" applyNumberFormat="1" applyFont="1" applyBorder="1" applyAlignment="1">
      <alignment horizontal="center" vertical="center"/>
    </xf>
    <xf numFmtId="167" fontId="9" fillId="0" borderId="0" xfId="5" applyNumberFormat="1" applyFont="1" applyAlignment="1">
      <alignment horizontal="left" vertical="center"/>
    </xf>
    <xf numFmtId="2" fontId="23" fillId="0" borderId="2" xfId="0" applyNumberFormat="1" applyFont="1" applyBorder="1" applyAlignment="1">
      <alignment horizontal="center" vertical="center" wrapText="1"/>
    </xf>
    <xf numFmtId="2" fontId="23" fillId="2" borderId="2" xfId="0" applyNumberFormat="1" applyFont="1" applyFill="1" applyBorder="1" applyAlignment="1">
      <alignment horizontal="center" vertical="center"/>
    </xf>
    <xf numFmtId="167" fontId="23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center" vertical="center" wrapText="1"/>
    </xf>
    <xf numFmtId="2" fontId="24" fillId="2" borderId="2" xfId="0" applyNumberFormat="1" applyFont="1" applyFill="1" applyBorder="1" applyAlignment="1">
      <alignment horizontal="center" vertical="center" wrapText="1"/>
    </xf>
    <xf numFmtId="2" fontId="23" fillId="2" borderId="2" xfId="0" applyNumberFormat="1" applyFont="1" applyFill="1" applyBorder="1" applyAlignment="1">
      <alignment horizontal="center" vertical="center" wrapText="1"/>
    </xf>
    <xf numFmtId="167" fontId="24" fillId="2" borderId="2" xfId="0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67" fontId="9" fillId="2" borderId="1" xfId="0" applyNumberFormat="1" applyFont="1" applyFill="1" applyBorder="1" applyAlignment="1">
      <alignment horizontal="center" vertical="center"/>
    </xf>
    <xf numFmtId="167" fontId="9" fillId="2" borderId="4" xfId="0" applyNumberFormat="1" applyFont="1" applyFill="1" applyBorder="1" applyAlignment="1">
      <alignment horizontal="center" vertical="center"/>
    </xf>
    <xf numFmtId="167" fontId="9" fillId="2" borderId="3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</cellXfs>
  <cellStyles count="111">
    <cellStyle name="Comma [0] 2" xfId="27" xr:uid="{00000000-0005-0000-0000-000000000000}"/>
    <cellStyle name="Comma 2" xfId="28" xr:uid="{00000000-0005-0000-0000-000001000000}"/>
    <cellStyle name="Comma 3" xfId="29" xr:uid="{00000000-0005-0000-0000-000002000000}"/>
    <cellStyle name="Comma 3 2" xfId="30" xr:uid="{00000000-0005-0000-0000-000003000000}"/>
    <cellStyle name="Comma 4" xfId="31" xr:uid="{00000000-0005-0000-0000-000004000000}"/>
    <cellStyle name="Comma 5" xfId="32" xr:uid="{00000000-0005-0000-0000-000005000000}"/>
    <cellStyle name="Comma 6" xfId="33" xr:uid="{00000000-0005-0000-0000-000006000000}"/>
    <cellStyle name="Comma 7" xfId="34" xr:uid="{00000000-0005-0000-0000-000007000000}"/>
    <cellStyle name="Comma 7 2" xfId="35" xr:uid="{00000000-0005-0000-0000-000008000000}"/>
    <cellStyle name="Comma 8" xfId="36" xr:uid="{00000000-0005-0000-0000-000009000000}"/>
    <cellStyle name="Comma_Gnahashvark Oshakan" xfId="15" xr:uid="{00000000-0005-0000-0000-00000A000000}"/>
    <cellStyle name="Currency 2 2" xfId="104" xr:uid="{00000000-0005-0000-0000-00000B000000}"/>
    <cellStyle name="Normal 10" xfId="37" xr:uid="{00000000-0005-0000-0000-00000C000000}"/>
    <cellStyle name="Normal 10 2" xfId="16" xr:uid="{00000000-0005-0000-0000-00000D000000}"/>
    <cellStyle name="Normal 10 2 2" xfId="8" xr:uid="{00000000-0005-0000-0000-00000E000000}"/>
    <cellStyle name="Normal 10 2 2 2" xfId="25" xr:uid="{00000000-0005-0000-0000-00000F000000}"/>
    <cellStyle name="Normal 10 2 2 2 2" xfId="38" xr:uid="{00000000-0005-0000-0000-000010000000}"/>
    <cellStyle name="Normal 10 2 3" xfId="39" xr:uid="{00000000-0005-0000-0000-000011000000}"/>
    <cellStyle name="Normal 10 3" xfId="40" xr:uid="{00000000-0005-0000-0000-000012000000}"/>
    <cellStyle name="Normal 10 4" xfId="11" xr:uid="{00000000-0005-0000-0000-000013000000}"/>
    <cellStyle name="Normal 10 5" xfId="41" xr:uid="{00000000-0005-0000-0000-000014000000}"/>
    <cellStyle name="Normal 11" xfId="17" xr:uid="{00000000-0005-0000-0000-000015000000}"/>
    <cellStyle name="Normal 11 2" xfId="42" xr:uid="{00000000-0005-0000-0000-000016000000}"/>
    <cellStyle name="Normal 11 3" xfId="43" xr:uid="{00000000-0005-0000-0000-000017000000}"/>
    <cellStyle name="Normal 12" xfId="44" xr:uid="{00000000-0005-0000-0000-000018000000}"/>
    <cellStyle name="Normal 12 2" xfId="45" xr:uid="{00000000-0005-0000-0000-000019000000}"/>
    <cellStyle name="Normal 13" xfId="46" xr:uid="{00000000-0005-0000-0000-00001A000000}"/>
    <cellStyle name="Normal 14" xfId="47" xr:uid="{00000000-0005-0000-0000-00001B000000}"/>
    <cellStyle name="Normal 14 2" xfId="48" xr:uid="{00000000-0005-0000-0000-00001C000000}"/>
    <cellStyle name="Normal 15" xfId="49" xr:uid="{00000000-0005-0000-0000-00001D000000}"/>
    <cellStyle name="Normal 16" xfId="50" xr:uid="{00000000-0005-0000-0000-00001E000000}"/>
    <cellStyle name="Normal 16 2" xfId="51" xr:uid="{00000000-0005-0000-0000-00001F000000}"/>
    <cellStyle name="Normal 16 3" xfId="52" xr:uid="{00000000-0005-0000-0000-000020000000}"/>
    <cellStyle name="Normal 17" xfId="53" xr:uid="{00000000-0005-0000-0000-000021000000}"/>
    <cellStyle name="Normal 17 2" xfId="54" xr:uid="{00000000-0005-0000-0000-000022000000}"/>
    <cellStyle name="Normal 18" xfId="55" xr:uid="{00000000-0005-0000-0000-000023000000}"/>
    <cellStyle name="Normal 18 2" xfId="56" xr:uid="{00000000-0005-0000-0000-000024000000}"/>
    <cellStyle name="Normal 19" xfId="57" xr:uid="{00000000-0005-0000-0000-000025000000}"/>
    <cellStyle name="Normal 19 2" xfId="58" xr:uid="{00000000-0005-0000-0000-000026000000}"/>
    <cellStyle name="Normal 2" xfId="5" xr:uid="{00000000-0005-0000-0000-000027000000}"/>
    <cellStyle name="Normal 2 2" xfId="18" xr:uid="{00000000-0005-0000-0000-000028000000}"/>
    <cellStyle name="Normal 2 2 2" xfId="59" xr:uid="{00000000-0005-0000-0000-000029000000}"/>
    <cellStyle name="Normal 2 2 2 2" xfId="60" xr:uid="{00000000-0005-0000-0000-00002A000000}"/>
    <cellStyle name="Normal 2 2 2 2 2" xfId="61" xr:uid="{00000000-0005-0000-0000-00002B000000}"/>
    <cellStyle name="Normal 2 2 2 2 2 2" xfId="7" xr:uid="{00000000-0005-0000-0000-00002C000000}"/>
    <cellStyle name="Normal 2 2 2 2 3" xfId="9" xr:uid="{00000000-0005-0000-0000-00002D000000}"/>
    <cellStyle name="Normal 2 2 2 2 4" xfId="62" xr:uid="{00000000-0005-0000-0000-00002E000000}"/>
    <cellStyle name="Normal 2 2 3" xfId="108" xr:uid="{00000000-0005-0000-0000-00002F000000}"/>
    <cellStyle name="Normal 2 3" xfId="63" xr:uid="{00000000-0005-0000-0000-000030000000}"/>
    <cellStyle name="Normal 2 3 2" xfId="64" xr:uid="{00000000-0005-0000-0000-000031000000}"/>
    <cellStyle name="Normal 20" xfId="65" xr:uid="{00000000-0005-0000-0000-000032000000}"/>
    <cellStyle name="Normal 20 2" xfId="66" xr:uid="{00000000-0005-0000-0000-000033000000}"/>
    <cellStyle name="Normal 20 3" xfId="67" xr:uid="{00000000-0005-0000-0000-000034000000}"/>
    <cellStyle name="Normal 20 3 2" xfId="68" xr:uid="{00000000-0005-0000-0000-000035000000}"/>
    <cellStyle name="Normal 20 4" xfId="69" xr:uid="{00000000-0005-0000-0000-000036000000}"/>
    <cellStyle name="Normal 20 5" xfId="70" xr:uid="{00000000-0005-0000-0000-000037000000}"/>
    <cellStyle name="Normal 21" xfId="71" xr:uid="{00000000-0005-0000-0000-000038000000}"/>
    <cellStyle name="Normal 21 2" xfId="72" xr:uid="{00000000-0005-0000-0000-000039000000}"/>
    <cellStyle name="Normal 22" xfId="73" xr:uid="{00000000-0005-0000-0000-00003A000000}"/>
    <cellStyle name="Normal 22 2" xfId="74" xr:uid="{00000000-0005-0000-0000-00003B000000}"/>
    <cellStyle name="Normal 23" xfId="75" xr:uid="{00000000-0005-0000-0000-00003C000000}"/>
    <cellStyle name="Normal 23 2" xfId="24" xr:uid="{00000000-0005-0000-0000-00003D000000}"/>
    <cellStyle name="Normal 24" xfId="76" xr:uid="{00000000-0005-0000-0000-00003E000000}"/>
    <cellStyle name="Normal 25" xfId="77" xr:uid="{00000000-0005-0000-0000-00003F000000}"/>
    <cellStyle name="Normal 26" xfId="19" xr:uid="{00000000-0005-0000-0000-000040000000}"/>
    <cellStyle name="Normal 27" xfId="20" xr:uid="{00000000-0005-0000-0000-000041000000}"/>
    <cellStyle name="Normal 3" xfId="21" xr:uid="{00000000-0005-0000-0000-000042000000}"/>
    <cellStyle name="Normal 3 2" xfId="78" xr:uid="{00000000-0005-0000-0000-000043000000}"/>
    <cellStyle name="Normal 3 2 2" xfId="79" xr:uid="{00000000-0005-0000-0000-000044000000}"/>
    <cellStyle name="Normal 3 2 3" xfId="80" xr:uid="{00000000-0005-0000-0000-000045000000}"/>
    <cellStyle name="Normal 3 3" xfId="81" xr:uid="{00000000-0005-0000-0000-000046000000}"/>
    <cellStyle name="Normal 3 4" xfId="82" xr:uid="{00000000-0005-0000-0000-000047000000}"/>
    <cellStyle name="Normal 4" xfId="83" xr:uid="{00000000-0005-0000-0000-000048000000}"/>
    <cellStyle name="Normal 4 2" xfId="84" xr:uid="{00000000-0005-0000-0000-000049000000}"/>
    <cellStyle name="Normal 4 2 2" xfId="10" xr:uid="{00000000-0005-0000-0000-00004A000000}"/>
    <cellStyle name="Normal 4 3" xfId="85" xr:uid="{00000000-0005-0000-0000-00004B000000}"/>
    <cellStyle name="Normal 5" xfId="86" xr:uid="{00000000-0005-0000-0000-00004C000000}"/>
    <cellStyle name="Normal 5 2" xfId="87" xr:uid="{00000000-0005-0000-0000-00004D000000}"/>
    <cellStyle name="Normal 5 2 2" xfId="88" xr:uid="{00000000-0005-0000-0000-00004E000000}"/>
    <cellStyle name="Normal 5 3" xfId="89" xr:uid="{00000000-0005-0000-0000-00004F000000}"/>
    <cellStyle name="Normal 6" xfId="22" xr:uid="{00000000-0005-0000-0000-000050000000}"/>
    <cellStyle name="Normal 6 2" xfId="90" xr:uid="{00000000-0005-0000-0000-000051000000}"/>
    <cellStyle name="Normal 6 3" xfId="6" xr:uid="{00000000-0005-0000-0000-000052000000}"/>
    <cellStyle name="Normal 7" xfId="91" xr:uid="{00000000-0005-0000-0000-000053000000}"/>
    <cellStyle name="Normal 7 2" xfId="92" xr:uid="{00000000-0005-0000-0000-000054000000}"/>
    <cellStyle name="Normal 8" xfId="93" xr:uid="{00000000-0005-0000-0000-000055000000}"/>
    <cellStyle name="Normal 8 2" xfId="94" xr:uid="{00000000-0005-0000-0000-000056000000}"/>
    <cellStyle name="Normal 9" xfId="95" xr:uid="{00000000-0005-0000-0000-000057000000}"/>
    <cellStyle name="Normal 9 2" xfId="96" xr:uid="{00000000-0005-0000-0000-000058000000}"/>
    <cellStyle name="Normal 9 2 2" xfId="97" xr:uid="{00000000-0005-0000-0000-000059000000}"/>
    <cellStyle name="Normal_2-Arshakunjanc-(Evrostan)- perexod" xfId="110" xr:uid="{00000000-0005-0000-0000-00005A000000}"/>
    <cellStyle name="Percent 2" xfId="98" xr:uid="{00000000-0005-0000-0000-00005B000000}"/>
    <cellStyle name="Обычный" xfId="0" builtinId="0"/>
    <cellStyle name="Обычный 2" xfId="1" xr:uid="{00000000-0005-0000-0000-00005E000000}"/>
    <cellStyle name="Обычный 2 2" xfId="13" xr:uid="{00000000-0005-0000-0000-00005F000000}"/>
    <cellStyle name="Обычный 3" xfId="3" xr:uid="{00000000-0005-0000-0000-000060000000}"/>
    <cellStyle name="Обычный 3 2" xfId="23" xr:uid="{00000000-0005-0000-0000-000061000000}"/>
    <cellStyle name="Обычный 3 3" xfId="99" xr:uid="{00000000-0005-0000-0000-000062000000}"/>
    <cellStyle name="Обычный 3 4" xfId="105" xr:uid="{00000000-0005-0000-0000-000063000000}"/>
    <cellStyle name="Обычный 4" xfId="2" xr:uid="{00000000-0005-0000-0000-000064000000}"/>
    <cellStyle name="Обычный 4 2" xfId="100" xr:uid="{00000000-0005-0000-0000-000065000000}"/>
    <cellStyle name="Обычный 5" xfId="4" xr:uid="{00000000-0005-0000-0000-000066000000}"/>
    <cellStyle name="Обычный 5 2" xfId="101" xr:uid="{00000000-0005-0000-0000-000067000000}"/>
    <cellStyle name="Обычный 6" xfId="14" xr:uid="{00000000-0005-0000-0000-000068000000}"/>
    <cellStyle name="Обычный 6 2" xfId="107" xr:uid="{00000000-0005-0000-0000-000069000000}"/>
    <cellStyle name="Обычный 7" xfId="26" xr:uid="{00000000-0005-0000-0000-00006A000000}"/>
    <cellStyle name="Обычный 7 2" xfId="109" xr:uid="{00000000-0005-0000-0000-00006B000000}"/>
    <cellStyle name="Плохой 2" xfId="102" xr:uid="{00000000-0005-0000-0000-00006C000000}"/>
    <cellStyle name="Финансовый 2" xfId="12" xr:uid="{00000000-0005-0000-0000-00006D000000}"/>
    <cellStyle name="Финансовый 2 2" xfId="103" xr:uid="{00000000-0005-0000-0000-00006E000000}"/>
    <cellStyle name="Финансовый 2 3" xfId="106" xr:uid="{00000000-0005-0000-0000-00006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BB187"/>
  <sheetViews>
    <sheetView tabSelected="1" topLeftCell="A178" zoomScale="184" zoomScaleNormal="184" workbookViewId="0">
      <selection activeCell="BM187" sqref="BM187"/>
    </sheetView>
  </sheetViews>
  <sheetFormatPr defaultRowHeight="12.75"/>
  <cols>
    <col min="1" max="1" width="4.5703125" style="12" customWidth="1"/>
    <col min="2" max="2" width="7.5703125" style="12" hidden="1" customWidth="1"/>
    <col min="3" max="3" width="50.42578125" style="13" customWidth="1"/>
    <col min="4" max="4" width="6.7109375" style="12" customWidth="1"/>
    <col min="5" max="5" width="10.42578125" style="12" customWidth="1"/>
    <col min="6" max="6" width="9.28515625" style="12" hidden="1" customWidth="1"/>
    <col min="7" max="7" width="8.28515625" style="12" hidden="1" customWidth="1"/>
    <col min="8" max="8" width="9" style="12" hidden="1" customWidth="1"/>
    <col min="9" max="9" width="8.85546875" style="12" hidden="1" customWidth="1"/>
    <col min="10" max="10" width="14.85546875" style="13" hidden="1" customWidth="1"/>
    <col min="11" max="11" width="6.5703125" style="12" hidden="1" customWidth="1"/>
    <col min="12" max="12" width="7.28515625" style="12" hidden="1" customWidth="1"/>
    <col min="13" max="13" width="9.7109375" style="12" hidden="1" customWidth="1"/>
    <col min="14" max="14" width="7.7109375" style="12" hidden="1" customWidth="1"/>
    <col min="15" max="15" width="7.85546875" style="12" customWidth="1"/>
    <col min="16" max="16" width="7.85546875" style="12" hidden="1" customWidth="1"/>
    <col min="17" max="17" width="12.5703125" style="12" customWidth="1"/>
    <col min="18" max="18" width="11.5703125" style="13" hidden="1" customWidth="1"/>
    <col min="19" max="19" width="9.140625" style="13" hidden="1" customWidth="1"/>
    <col min="20" max="20" width="11.28515625" style="13" hidden="1" customWidth="1"/>
    <col min="21" max="64" width="0" style="13" hidden="1" customWidth="1"/>
    <col min="65" max="16384" width="9.140625" style="13"/>
  </cols>
  <sheetData>
    <row r="2" spans="1:54" ht="18">
      <c r="A2" s="14"/>
      <c r="B2" s="14"/>
      <c r="C2" s="313" t="s">
        <v>168</v>
      </c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</row>
    <row r="3" spans="1:54" ht="34.5" customHeight="1">
      <c r="A3" s="313" t="s">
        <v>169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</row>
    <row r="4" spans="1:54" ht="18" customHeight="1">
      <c r="A4" s="313" t="s">
        <v>170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</row>
    <row r="5" spans="1:54" ht="18" customHeight="1">
      <c r="A5" s="313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</row>
    <row r="6" spans="1:54" ht="18" customHeight="1">
      <c r="A6" s="313"/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</row>
    <row r="7" spans="1:54" ht="3" customHeight="1">
      <c r="J7" s="315"/>
      <c r="K7" s="315"/>
      <c r="L7" s="316"/>
      <c r="M7" s="316"/>
      <c r="N7" s="316"/>
      <c r="O7" s="316"/>
      <c r="P7" s="4"/>
    </row>
    <row r="8" spans="1:54">
      <c r="J8" s="1"/>
      <c r="K8" s="5"/>
      <c r="L8" s="316"/>
      <c r="M8" s="316"/>
      <c r="N8" s="316"/>
      <c r="O8" s="316"/>
      <c r="P8" s="4"/>
    </row>
    <row r="9" spans="1:54" s="20" customFormat="1" ht="12.75" customHeight="1">
      <c r="A9" s="15"/>
      <c r="B9" s="15"/>
      <c r="C9" s="16"/>
      <c r="D9" s="15"/>
      <c r="E9" s="15"/>
      <c r="F9" s="15"/>
      <c r="G9" s="15"/>
      <c r="H9" s="17">
        <v>2.3168799999999998</v>
      </c>
      <c r="I9" s="17">
        <v>3.02563</v>
      </c>
      <c r="J9" s="18"/>
      <c r="K9" s="318"/>
      <c r="L9" s="318"/>
      <c r="M9" s="318"/>
      <c r="N9" s="318"/>
      <c r="O9" s="318"/>
      <c r="P9" s="19"/>
      <c r="Q9" s="15"/>
    </row>
    <row r="10" spans="1:54" s="20" customFormat="1" ht="12">
      <c r="A10" s="21" t="s">
        <v>0</v>
      </c>
      <c r="B10" s="296" t="s">
        <v>1</v>
      </c>
      <c r="C10" s="319" t="s">
        <v>2</v>
      </c>
      <c r="D10" s="296" t="s">
        <v>3</v>
      </c>
      <c r="E10" s="319" t="s">
        <v>4</v>
      </c>
      <c r="F10" s="295" t="s">
        <v>5</v>
      </c>
      <c r="G10" s="295"/>
      <c r="H10" s="295"/>
      <c r="I10" s="295"/>
      <c r="J10" s="295"/>
      <c r="K10" s="295"/>
      <c r="L10" s="295"/>
      <c r="M10" s="295"/>
      <c r="N10" s="295"/>
      <c r="O10" s="296" t="s">
        <v>6</v>
      </c>
      <c r="P10" s="296" t="s">
        <v>7</v>
      </c>
      <c r="Q10" s="296" t="s">
        <v>8</v>
      </c>
      <c r="T10" s="303" t="s">
        <v>4</v>
      </c>
      <c r="BA10" s="20" t="s">
        <v>6</v>
      </c>
    </row>
    <row r="11" spans="1:54" s="20" customFormat="1" ht="12">
      <c r="A11" s="317" t="s">
        <v>9</v>
      </c>
      <c r="B11" s="296"/>
      <c r="C11" s="320"/>
      <c r="D11" s="296"/>
      <c r="E11" s="320"/>
      <c r="F11" s="295" t="s">
        <v>10</v>
      </c>
      <c r="G11" s="295"/>
      <c r="H11" s="295" t="s">
        <v>11</v>
      </c>
      <c r="I11" s="295"/>
      <c r="J11" s="295" t="s">
        <v>12</v>
      </c>
      <c r="K11" s="295"/>
      <c r="L11" s="295"/>
      <c r="M11" s="295"/>
      <c r="N11" s="295"/>
      <c r="O11" s="296"/>
      <c r="P11" s="296"/>
      <c r="Q11" s="296"/>
      <c r="T11" s="304"/>
    </row>
    <row r="12" spans="1:54" s="20" customFormat="1" ht="59.25" customHeight="1">
      <c r="A12" s="296"/>
      <c r="B12" s="296"/>
      <c r="C12" s="317"/>
      <c r="D12" s="296"/>
      <c r="E12" s="317"/>
      <c r="F12" s="22" t="s">
        <v>13</v>
      </c>
      <c r="G12" s="22" t="s">
        <v>14</v>
      </c>
      <c r="H12" s="22" t="s">
        <v>150</v>
      </c>
      <c r="I12" s="22" t="s">
        <v>149</v>
      </c>
      <c r="J12" s="22" t="s">
        <v>15</v>
      </c>
      <c r="K12" s="22" t="s">
        <v>16</v>
      </c>
      <c r="L12" s="22" t="s">
        <v>4</v>
      </c>
      <c r="M12" s="22" t="s">
        <v>17</v>
      </c>
      <c r="N12" s="22" t="s">
        <v>18</v>
      </c>
      <c r="O12" s="296"/>
      <c r="P12" s="296"/>
      <c r="Q12" s="296"/>
      <c r="T12" s="305"/>
    </row>
    <row r="13" spans="1:54" s="20" customFormat="1" ht="12">
      <c r="A13" s="22">
        <v>1</v>
      </c>
      <c r="B13" s="22">
        <v>2</v>
      </c>
      <c r="C13" s="22">
        <v>2</v>
      </c>
      <c r="D13" s="22">
        <v>3</v>
      </c>
      <c r="E13" s="22">
        <v>4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22">
        <v>11</v>
      </c>
      <c r="L13" s="22">
        <v>12</v>
      </c>
      <c r="M13" s="22">
        <v>13</v>
      </c>
      <c r="N13" s="22">
        <v>14</v>
      </c>
      <c r="O13" s="22">
        <v>5</v>
      </c>
      <c r="P13" s="22">
        <v>16</v>
      </c>
      <c r="Q13" s="22">
        <v>6</v>
      </c>
      <c r="T13" s="23">
        <v>5</v>
      </c>
      <c r="BA13" s="20">
        <v>15</v>
      </c>
    </row>
    <row r="14" spans="1:54" s="106" customFormat="1" ht="27" customHeight="1">
      <c r="A14" s="125"/>
      <c r="B14" s="126"/>
      <c r="C14" s="127" t="s">
        <v>122</v>
      </c>
      <c r="D14" s="128"/>
      <c r="E14" s="128"/>
      <c r="F14" s="129"/>
      <c r="G14" s="129"/>
      <c r="H14" s="109"/>
      <c r="I14" s="108"/>
      <c r="J14" s="130"/>
      <c r="K14" s="125"/>
      <c r="L14" s="131"/>
      <c r="M14" s="110"/>
      <c r="N14" s="140"/>
      <c r="O14" s="140"/>
      <c r="P14" s="140"/>
      <c r="Q14" s="140"/>
      <c r="BA14" s="107"/>
    </row>
    <row r="15" spans="1:54" s="20" customFormat="1" ht="12.75" customHeight="1">
      <c r="A15" s="76"/>
      <c r="B15" s="79"/>
      <c r="C15" s="190" t="s">
        <v>28</v>
      </c>
      <c r="D15" s="238"/>
      <c r="E15" s="238"/>
      <c r="F15" s="226"/>
      <c r="G15" s="226"/>
      <c r="H15" s="234"/>
      <c r="I15" s="80"/>
      <c r="J15" s="81"/>
      <c r="K15" s="82"/>
      <c r="L15" s="83"/>
      <c r="M15" s="228"/>
      <c r="N15" s="222"/>
      <c r="O15" s="222"/>
      <c r="P15" s="221"/>
      <c r="Q15" s="225"/>
      <c r="BA15" s="73"/>
    </row>
    <row r="16" spans="1:54" s="28" customFormat="1" ht="25.5" customHeight="1">
      <c r="A16" s="212">
        <v>1</v>
      </c>
      <c r="B16" s="22" t="s">
        <v>103</v>
      </c>
      <c r="C16" s="214" t="s">
        <v>105</v>
      </c>
      <c r="D16" s="85" t="s">
        <v>91</v>
      </c>
      <c r="E16" s="219">
        <v>4</v>
      </c>
      <c r="F16" s="212">
        <v>1.4E-2</v>
      </c>
      <c r="G16" s="212">
        <v>0.30299999999999999</v>
      </c>
      <c r="H16" s="202">
        <f t="shared" ref="H16:H21" si="0">F16*$H$9</f>
        <v>3.2436319999999998E-2</v>
      </c>
      <c r="I16" s="202">
        <f>G16*$I$9</f>
        <v>0.91676588999999997</v>
      </c>
      <c r="J16" s="3"/>
      <c r="K16" s="212"/>
      <c r="L16" s="207"/>
      <c r="M16" s="207"/>
      <c r="N16" s="208"/>
      <c r="O16" s="197">
        <f>BA16*BB16</f>
        <v>1.5462504000899999</v>
      </c>
      <c r="P16" s="208"/>
      <c r="Q16" s="197">
        <f>O16*E16</f>
        <v>6.1850016003599997</v>
      </c>
      <c r="S16" s="29"/>
      <c r="BA16" s="266">
        <v>0.94920220999999994</v>
      </c>
      <c r="BB16" s="28">
        <v>1.629</v>
      </c>
    </row>
    <row r="17" spans="1:54" s="28" customFormat="1" ht="25.5" customHeight="1">
      <c r="A17" s="212">
        <v>2</v>
      </c>
      <c r="B17" s="22" t="s">
        <v>102</v>
      </c>
      <c r="C17" s="214" t="s">
        <v>106</v>
      </c>
      <c r="D17" s="85" t="s">
        <v>91</v>
      </c>
      <c r="E17" s="219">
        <v>0.4</v>
      </c>
      <c r="F17" s="212">
        <v>1.0999999999999999E-2</v>
      </c>
      <c r="G17" s="212">
        <v>0.224</v>
      </c>
      <c r="H17" s="202">
        <f t="shared" si="0"/>
        <v>2.5485679999999997E-2</v>
      </c>
      <c r="I17" s="202">
        <f t="shared" ref="I17" si="1">G17*$I$9</f>
        <v>0.67774111999999997</v>
      </c>
      <c r="J17" s="3"/>
      <c r="K17" s="212"/>
      <c r="L17" s="207"/>
      <c r="M17" s="207"/>
      <c r="N17" s="208"/>
      <c r="O17" s="197">
        <f t="shared" ref="O17:O71" si="2">BA17*BB17</f>
        <v>1.1455564571999999</v>
      </c>
      <c r="P17" s="208"/>
      <c r="Q17" s="197">
        <f>O17*E17</f>
        <v>0.45822258287999995</v>
      </c>
      <c r="S17" s="29">
        <v>940</v>
      </c>
      <c r="BA17" s="266">
        <v>0.70322679999999993</v>
      </c>
      <c r="BB17" s="28">
        <v>1.629</v>
      </c>
    </row>
    <row r="18" spans="1:54" s="28" customFormat="1" ht="25.5" customHeight="1">
      <c r="A18" s="212">
        <v>3</v>
      </c>
      <c r="B18" s="22" t="s">
        <v>37</v>
      </c>
      <c r="C18" s="214" t="s">
        <v>38</v>
      </c>
      <c r="D18" s="85" t="s">
        <v>91</v>
      </c>
      <c r="E18" s="219">
        <v>1.5</v>
      </c>
      <c r="F18" s="212">
        <v>1.94</v>
      </c>
      <c r="G18" s="212"/>
      <c r="H18" s="202">
        <f t="shared" si="0"/>
        <v>4.4947471999999999</v>
      </c>
      <c r="I18" s="202"/>
      <c r="J18" s="3"/>
      <c r="K18" s="212"/>
      <c r="L18" s="207"/>
      <c r="M18" s="207"/>
      <c r="N18" s="208"/>
      <c r="O18" s="197">
        <f t="shared" si="2"/>
        <v>7.3219431887999997</v>
      </c>
      <c r="P18" s="208"/>
      <c r="Q18" s="197">
        <f t="shared" ref="Q18:Q21" si="3">O18*E18</f>
        <v>10.9829147832</v>
      </c>
      <c r="S18" s="29">
        <v>74.569999999999993</v>
      </c>
      <c r="BA18" s="266">
        <v>4.4947471999999999</v>
      </c>
      <c r="BB18" s="28">
        <v>1.629</v>
      </c>
    </row>
    <row r="19" spans="1:54" s="37" customFormat="1" ht="25.5" customHeight="1">
      <c r="A19" s="38">
        <v>4</v>
      </c>
      <c r="B19" s="39" t="s">
        <v>39</v>
      </c>
      <c r="C19" s="182" t="s">
        <v>40</v>
      </c>
      <c r="D19" s="85" t="s">
        <v>91</v>
      </c>
      <c r="E19" s="183">
        <v>0.7</v>
      </c>
      <c r="F19" s="77">
        <v>1.1000000000000001</v>
      </c>
      <c r="G19" s="77"/>
      <c r="H19" s="202">
        <f t="shared" si="0"/>
        <v>2.5485679999999999</v>
      </c>
      <c r="I19" s="202"/>
      <c r="J19" s="184"/>
      <c r="K19" s="185"/>
      <c r="L19" s="71"/>
      <c r="M19" s="71"/>
      <c r="N19" s="186"/>
      <c r="O19" s="197">
        <f t="shared" si="2"/>
        <v>4.1516172720000002</v>
      </c>
      <c r="P19" s="186"/>
      <c r="Q19" s="197">
        <f t="shared" si="3"/>
        <v>2.9061320903999999</v>
      </c>
      <c r="BA19" s="291">
        <v>2.5485679999999999</v>
      </c>
      <c r="BB19" s="28">
        <v>1.629</v>
      </c>
    </row>
    <row r="20" spans="1:54" s="51" customFormat="1" ht="27.75" customHeight="1">
      <c r="A20" s="45">
        <v>5</v>
      </c>
      <c r="B20" s="46" t="s">
        <v>100</v>
      </c>
      <c r="C20" s="163" t="s">
        <v>66</v>
      </c>
      <c r="D20" s="85" t="s">
        <v>91</v>
      </c>
      <c r="E20" s="219">
        <v>3.4</v>
      </c>
      <c r="F20" s="187">
        <v>7.3999999999999996E-2</v>
      </c>
      <c r="G20" s="187">
        <f>0.0172+42/1000</f>
        <v>5.9200000000000003E-2</v>
      </c>
      <c r="H20" s="202">
        <f t="shared" si="0"/>
        <v>0.17144911999999998</v>
      </c>
      <c r="I20" s="202">
        <f>G20*$I$9</f>
        <v>0.17911729600000001</v>
      </c>
      <c r="J20" s="139"/>
      <c r="K20" s="45"/>
      <c r="L20" s="48"/>
      <c r="M20" s="207"/>
      <c r="N20" s="208"/>
      <c r="O20" s="197">
        <f t="shared" si="2"/>
        <v>0.57107269166399999</v>
      </c>
      <c r="P20" s="186"/>
      <c r="Q20" s="197">
        <f t="shared" si="3"/>
        <v>1.9416471516575999</v>
      </c>
      <c r="BA20" s="267">
        <v>0.35056641599999999</v>
      </c>
      <c r="BB20" s="28">
        <v>1.629</v>
      </c>
    </row>
    <row r="21" spans="1:54" s="144" customFormat="1" ht="21.75" customHeight="1">
      <c r="A21" s="45">
        <v>6</v>
      </c>
      <c r="B21" s="46" t="s">
        <v>97</v>
      </c>
      <c r="C21" s="214" t="s">
        <v>167</v>
      </c>
      <c r="D21" s="46" t="s">
        <v>34</v>
      </c>
      <c r="E21" s="207">
        <v>3.2</v>
      </c>
      <c r="F21" s="48">
        <v>0.4</v>
      </c>
      <c r="G21" s="48">
        <v>0.45</v>
      </c>
      <c r="H21" s="202">
        <f t="shared" si="0"/>
        <v>0.92675200000000002</v>
      </c>
      <c r="I21" s="202">
        <f>G21*$I$9</f>
        <v>1.3615335</v>
      </c>
      <c r="J21" s="188"/>
      <c r="K21" s="160"/>
      <c r="L21" s="160"/>
      <c r="M21" s="52"/>
      <c r="N21" s="48"/>
      <c r="O21" s="197">
        <f t="shared" si="2"/>
        <v>3.7276170794999994</v>
      </c>
      <c r="P21" s="186"/>
      <c r="Q21" s="208">
        <f t="shared" si="3"/>
        <v>11.928374654399999</v>
      </c>
      <c r="BA21" s="268">
        <v>2.2882854999999998</v>
      </c>
      <c r="BB21" s="28">
        <v>1.629</v>
      </c>
    </row>
    <row r="22" spans="1:54" s="20" customFormat="1" ht="12.75" customHeight="1">
      <c r="A22" s="212"/>
      <c r="B22" s="212"/>
      <c r="C22" s="55" t="s">
        <v>47</v>
      </c>
      <c r="D22" s="235"/>
      <c r="E22" s="235"/>
      <c r="F22" s="212"/>
      <c r="G22" s="212"/>
      <c r="H22" s="44"/>
      <c r="I22" s="206"/>
      <c r="J22" s="10"/>
      <c r="K22" s="212"/>
      <c r="L22" s="212"/>
      <c r="M22" s="212"/>
      <c r="N22" s="208"/>
      <c r="O22" s="197"/>
      <c r="P22" s="208"/>
      <c r="Q22" s="197"/>
      <c r="T22" s="61"/>
      <c r="BA22" s="269"/>
      <c r="BB22" s="28">
        <v>1.629</v>
      </c>
    </row>
    <row r="23" spans="1:54" s="54" customFormat="1" ht="24.75" customHeight="1">
      <c r="A23" s="45">
        <v>1</v>
      </c>
      <c r="B23" s="75" t="s">
        <v>78</v>
      </c>
      <c r="C23" s="47" t="s">
        <v>146</v>
      </c>
      <c r="D23" s="46" t="s">
        <v>30</v>
      </c>
      <c r="E23" s="219">
        <v>4</v>
      </c>
      <c r="F23" s="45">
        <v>0.23</v>
      </c>
      <c r="G23" s="45">
        <v>0.151</v>
      </c>
      <c r="H23" s="77">
        <f t="shared" ref="H23:H25" si="4">F23*$H$9</f>
        <v>0.53288239999999998</v>
      </c>
      <c r="I23" s="77">
        <f t="shared" ref="I23:I25" si="5">G23*$I$9</f>
        <v>0.45687012999999999</v>
      </c>
      <c r="J23" s="47" t="s">
        <v>79</v>
      </c>
      <c r="K23" s="45" t="s">
        <v>30</v>
      </c>
      <c r="L23" s="48">
        <v>1</v>
      </c>
      <c r="M23" s="212">
        <v>2.65</v>
      </c>
      <c r="N23" s="208">
        <f t="shared" ref="N23:N25" si="6">L23*M23*1.1525</f>
        <v>3.054125</v>
      </c>
      <c r="O23" s="197">
        <f t="shared" si="2"/>
        <v>6.587476496369999</v>
      </c>
      <c r="P23" s="208">
        <f t="shared" ref="P23:P25" si="7">N23*E23</f>
        <v>12.2165</v>
      </c>
      <c r="Q23" s="197">
        <f t="shared" ref="Q23:Q25" si="8">O23*E23</f>
        <v>26.349905985479996</v>
      </c>
      <c r="BA23" s="270">
        <v>4.0438775299999996</v>
      </c>
      <c r="BB23" s="28">
        <v>1.629</v>
      </c>
    </row>
    <row r="24" spans="1:54" s="18" customFormat="1" ht="21.75" customHeight="1">
      <c r="A24" s="198" t="s">
        <v>27</v>
      </c>
      <c r="B24" s="157" t="s">
        <v>125</v>
      </c>
      <c r="C24" s="158" t="s">
        <v>126</v>
      </c>
      <c r="D24" s="64" t="s">
        <v>19</v>
      </c>
      <c r="E24" s="159">
        <v>1</v>
      </c>
      <c r="F24" s="160">
        <v>0.59</v>
      </c>
      <c r="G24" s="160">
        <v>0.02</v>
      </c>
      <c r="H24" s="202">
        <f t="shared" si="4"/>
        <v>1.3669591999999999</v>
      </c>
      <c r="I24" s="202">
        <f t="shared" si="5"/>
        <v>6.05126E-2</v>
      </c>
      <c r="J24" s="161" t="s">
        <v>118</v>
      </c>
      <c r="K24" s="64" t="s">
        <v>19</v>
      </c>
      <c r="L24" s="65">
        <v>1</v>
      </c>
      <c r="M24" s="207">
        <v>38</v>
      </c>
      <c r="N24" s="208">
        <f t="shared" si="6"/>
        <v>43.795000000000002</v>
      </c>
      <c r="O24" s="197">
        <f t="shared" si="2"/>
        <v>73.6674065622</v>
      </c>
      <c r="P24" s="208">
        <f t="shared" si="7"/>
        <v>43.795000000000002</v>
      </c>
      <c r="Q24" s="197">
        <f t="shared" si="8"/>
        <v>73.6674065622</v>
      </c>
      <c r="BA24" s="271">
        <v>45.222471800000001</v>
      </c>
      <c r="BB24" s="28">
        <v>1.629</v>
      </c>
    </row>
    <row r="25" spans="1:54" s="18" customFormat="1" ht="22.5" customHeight="1">
      <c r="A25" s="198" t="s">
        <v>26</v>
      </c>
      <c r="B25" s="162" t="s">
        <v>94</v>
      </c>
      <c r="C25" s="163" t="s">
        <v>127</v>
      </c>
      <c r="D25" s="46" t="s">
        <v>19</v>
      </c>
      <c r="E25" s="160">
        <v>4</v>
      </c>
      <c r="F25" s="160">
        <v>0.22</v>
      </c>
      <c r="G25" s="160">
        <v>0.23</v>
      </c>
      <c r="H25" s="202">
        <f t="shared" si="4"/>
        <v>0.50971359999999999</v>
      </c>
      <c r="I25" s="202">
        <f t="shared" si="5"/>
        <v>0.69589490000000009</v>
      </c>
      <c r="J25" s="139" t="s">
        <v>128</v>
      </c>
      <c r="K25" s="199" t="s">
        <v>19</v>
      </c>
      <c r="L25" s="7">
        <v>1</v>
      </c>
      <c r="M25" s="207">
        <v>2.5</v>
      </c>
      <c r="N25" s="208">
        <f t="shared" si="6"/>
        <v>2.8812500000000001</v>
      </c>
      <c r="O25" s="197">
        <f t="shared" si="2"/>
        <v>6.6574924964999997</v>
      </c>
      <c r="P25" s="208">
        <f t="shared" si="7"/>
        <v>11.525</v>
      </c>
      <c r="Q25" s="197">
        <f t="shared" si="8"/>
        <v>26.629969985999999</v>
      </c>
      <c r="BA25" s="271">
        <v>4.0868584999999999</v>
      </c>
      <c r="BB25" s="28">
        <v>1.629</v>
      </c>
    </row>
    <row r="26" spans="1:54" s="20" customFormat="1" ht="17.25" customHeight="1">
      <c r="A26" s="297">
        <v>4</v>
      </c>
      <c r="B26" s="297" t="s">
        <v>53</v>
      </c>
      <c r="C26" s="298" t="s">
        <v>124</v>
      </c>
      <c r="D26" s="299" t="s">
        <v>30</v>
      </c>
      <c r="E26" s="300">
        <v>1</v>
      </c>
      <c r="F26" s="297"/>
      <c r="G26" s="297"/>
      <c r="H26" s="301"/>
      <c r="I26" s="302"/>
      <c r="J26" s="215" t="s">
        <v>123</v>
      </c>
      <c r="K26" s="110" t="s">
        <v>30</v>
      </c>
      <c r="L26" s="217">
        <v>1</v>
      </c>
      <c r="M26" s="217">
        <v>180</v>
      </c>
      <c r="N26" s="293">
        <f>((M26*L26)+(M27*L27)+(M28*L28)+(M29*L29))*1.1525</f>
        <v>217.59199999999998</v>
      </c>
      <c r="O26" s="321">
        <f t="shared" si="2"/>
        <v>354.45736799999997</v>
      </c>
      <c r="P26" s="293">
        <f>N26*E26</f>
        <v>217.59199999999998</v>
      </c>
      <c r="Q26" s="294">
        <f>O26*E26</f>
        <v>354.45736799999997</v>
      </c>
      <c r="BA26" s="269">
        <v>217.59199999999998</v>
      </c>
      <c r="BB26" s="28">
        <v>1.629</v>
      </c>
    </row>
    <row r="27" spans="1:54" s="20" customFormat="1" ht="5.25" customHeight="1">
      <c r="A27" s="297"/>
      <c r="B27" s="297"/>
      <c r="C27" s="298"/>
      <c r="D27" s="299"/>
      <c r="E27" s="300"/>
      <c r="F27" s="297"/>
      <c r="G27" s="297"/>
      <c r="H27" s="301"/>
      <c r="I27" s="302"/>
      <c r="J27" s="132" t="s">
        <v>61</v>
      </c>
      <c r="K27" s="110" t="s">
        <v>30</v>
      </c>
      <c r="L27" s="217">
        <v>2</v>
      </c>
      <c r="M27" s="217">
        <v>2.5</v>
      </c>
      <c r="N27" s="293"/>
      <c r="O27" s="322"/>
      <c r="P27" s="293"/>
      <c r="Q27" s="294"/>
      <c r="R27" s="90"/>
      <c r="BA27" s="269"/>
      <c r="BB27" s="28">
        <v>1.629</v>
      </c>
    </row>
    <row r="28" spans="1:54" s="20" customFormat="1" ht="8.25" customHeight="1">
      <c r="A28" s="297"/>
      <c r="B28" s="297"/>
      <c r="C28" s="298"/>
      <c r="D28" s="299"/>
      <c r="E28" s="300"/>
      <c r="F28" s="297"/>
      <c r="G28" s="297"/>
      <c r="H28" s="301"/>
      <c r="I28" s="302"/>
      <c r="J28" s="132" t="s">
        <v>60</v>
      </c>
      <c r="K28" s="110" t="s">
        <v>33</v>
      </c>
      <c r="L28" s="217">
        <v>2.2000000000000002</v>
      </c>
      <c r="M28" s="217">
        <v>1</v>
      </c>
      <c r="N28" s="293"/>
      <c r="O28" s="322"/>
      <c r="P28" s="293"/>
      <c r="Q28" s="294"/>
      <c r="BA28" s="269"/>
      <c r="BB28" s="28">
        <v>1.629</v>
      </c>
    </row>
    <row r="29" spans="1:54" s="20" customFormat="1" ht="4.5" customHeight="1">
      <c r="A29" s="297"/>
      <c r="B29" s="297"/>
      <c r="C29" s="298"/>
      <c r="D29" s="299"/>
      <c r="E29" s="300"/>
      <c r="F29" s="297"/>
      <c r="G29" s="297"/>
      <c r="H29" s="301"/>
      <c r="I29" s="302"/>
      <c r="J29" s="132" t="s">
        <v>59</v>
      </c>
      <c r="K29" s="110" t="s">
        <v>30</v>
      </c>
      <c r="L29" s="217">
        <v>2</v>
      </c>
      <c r="M29" s="217">
        <v>0.8</v>
      </c>
      <c r="N29" s="293"/>
      <c r="O29" s="323"/>
      <c r="P29" s="293"/>
      <c r="Q29" s="294"/>
      <c r="BA29" s="269"/>
      <c r="BB29" s="28">
        <v>1.629</v>
      </c>
    </row>
    <row r="30" spans="1:54" s="20" customFormat="1" ht="30" customHeight="1">
      <c r="A30" s="212">
        <v>5</v>
      </c>
      <c r="B30" s="164" t="s">
        <v>76</v>
      </c>
      <c r="C30" s="214" t="s">
        <v>132</v>
      </c>
      <c r="D30" s="212" t="s">
        <v>30</v>
      </c>
      <c r="E30" s="206">
        <v>1</v>
      </c>
      <c r="F30" s="45">
        <v>0.34499999999999997</v>
      </c>
      <c r="G30" s="45">
        <v>0.22700000000000001</v>
      </c>
      <c r="H30" s="202">
        <f t="shared" ref="H30:H32" si="9">F30*$H$9</f>
        <v>0.79932359999999991</v>
      </c>
      <c r="I30" s="202">
        <f t="shared" ref="I30:I32" si="10">G30*$I$9</f>
        <v>0.68681800999999998</v>
      </c>
      <c r="J30" s="163" t="s">
        <v>77</v>
      </c>
      <c r="K30" s="212" t="s">
        <v>30</v>
      </c>
      <c r="L30" s="207">
        <v>1</v>
      </c>
      <c r="M30" s="207">
        <v>12.97</v>
      </c>
      <c r="N30" s="208">
        <f t="shared" ref="N30:N31" si="11">L30*M30*1.1525</f>
        <v>14.947925000000001</v>
      </c>
      <c r="O30" s="197">
        <f t="shared" si="2"/>
        <v>26.771094507690002</v>
      </c>
      <c r="P30" s="208">
        <f t="shared" ref="P30:P31" si="12">N30*E30</f>
        <v>14.947925000000001</v>
      </c>
      <c r="Q30" s="197">
        <f t="shared" ref="Q30:Q31" si="13">O30*E30</f>
        <v>26.771094507690002</v>
      </c>
      <c r="T30" s="61"/>
      <c r="BA30" s="269">
        <v>16.434066610000002</v>
      </c>
      <c r="BB30" s="28">
        <v>1.629</v>
      </c>
    </row>
    <row r="31" spans="1:54" s="18" customFormat="1" ht="23.25" customHeight="1">
      <c r="A31" s="198" t="s">
        <v>166</v>
      </c>
      <c r="B31" s="157" t="s">
        <v>125</v>
      </c>
      <c r="C31" s="158" t="s">
        <v>131</v>
      </c>
      <c r="D31" s="64" t="s">
        <v>19</v>
      </c>
      <c r="E31" s="159">
        <v>1</v>
      </c>
      <c r="F31" s="160">
        <v>0.59</v>
      </c>
      <c r="G31" s="160">
        <v>0.02</v>
      </c>
      <c r="H31" s="202">
        <f t="shared" si="9"/>
        <v>1.3669591999999999</v>
      </c>
      <c r="I31" s="202">
        <f t="shared" si="10"/>
        <v>6.05126E-2</v>
      </c>
      <c r="J31" s="161" t="s">
        <v>118</v>
      </c>
      <c r="K31" s="64" t="s">
        <v>19</v>
      </c>
      <c r="L31" s="65">
        <v>1</v>
      </c>
      <c r="M31" s="207">
        <v>20</v>
      </c>
      <c r="N31" s="197">
        <f t="shared" si="11"/>
        <v>23.05</v>
      </c>
      <c r="O31" s="197">
        <f t="shared" si="2"/>
        <v>39.873801562200001</v>
      </c>
      <c r="P31" s="71">
        <f t="shared" si="12"/>
        <v>23.05</v>
      </c>
      <c r="Q31" s="71">
        <f t="shared" si="13"/>
        <v>39.873801562200001</v>
      </c>
      <c r="BA31" s="271">
        <v>24.4774718</v>
      </c>
      <c r="BB31" s="28">
        <v>1.629</v>
      </c>
    </row>
    <row r="32" spans="1:54" s="28" customFormat="1" ht="15" customHeight="1">
      <c r="A32" s="288" t="s">
        <v>153</v>
      </c>
      <c r="B32" s="288" t="s">
        <v>95</v>
      </c>
      <c r="C32" s="210" t="s">
        <v>96</v>
      </c>
      <c r="D32" s="289" t="s">
        <v>91</v>
      </c>
      <c r="E32" s="207">
        <v>3.5999999999999997E-2</v>
      </c>
      <c r="F32" s="290">
        <v>2.41</v>
      </c>
      <c r="G32" s="290">
        <v>1.21</v>
      </c>
      <c r="H32" s="208">
        <f t="shared" si="9"/>
        <v>5.5836807999999998</v>
      </c>
      <c r="I32" s="211">
        <f t="shared" si="10"/>
        <v>3.6610122999999999</v>
      </c>
      <c r="J32" s="210" t="s">
        <v>54</v>
      </c>
      <c r="K32" s="165" t="s">
        <v>91</v>
      </c>
      <c r="L32" s="166">
        <v>1.0149999999999999</v>
      </c>
      <c r="M32" s="207">
        <v>27.5</v>
      </c>
      <c r="N32" s="197" t="e">
        <f>((M32*L32)+(#REF!*#REF!)+(#REF!*#REF!))*1.1525</f>
        <v>#REF!</v>
      </c>
      <c r="O32" s="197">
        <f t="shared" si="2"/>
        <v>83.533897191150004</v>
      </c>
      <c r="P32" s="197" t="e">
        <f>N32*E32</f>
        <v>#REF!</v>
      </c>
      <c r="Q32" s="197">
        <f>O32*E32</f>
        <v>3.0072202988813999</v>
      </c>
      <c r="BA32" s="266">
        <v>51.279249350000001</v>
      </c>
      <c r="BB32" s="28">
        <v>1.629</v>
      </c>
    </row>
    <row r="33" spans="1:54" s="28" customFormat="1" ht="18.75" customHeight="1">
      <c r="A33" s="167">
        <v>8</v>
      </c>
      <c r="B33" s="168" t="s">
        <v>55</v>
      </c>
      <c r="C33" s="169" t="s">
        <v>56</v>
      </c>
      <c r="D33" s="170" t="s">
        <v>91</v>
      </c>
      <c r="E33" s="208">
        <v>0.28000000000000003</v>
      </c>
      <c r="F33" s="208">
        <v>0.7</v>
      </c>
      <c r="G33" s="208">
        <v>0.28000000000000003</v>
      </c>
      <c r="H33" s="208">
        <f t="shared" ref="H33:H34" si="14">F33*$H$9</f>
        <v>1.6218159999999997</v>
      </c>
      <c r="I33" s="206">
        <f t="shared" ref="I33:I34" si="15">G33*$I$9</f>
        <v>0.84717640000000005</v>
      </c>
      <c r="J33" s="171" t="s">
        <v>54</v>
      </c>
      <c r="K33" s="172" t="s">
        <v>133</v>
      </c>
      <c r="L33" s="197">
        <v>1.0149999999999999</v>
      </c>
      <c r="M33" s="8">
        <v>24.75</v>
      </c>
      <c r="N33" s="208">
        <f t="shared" ref="N33" si="16">L33*M33*1.1525</f>
        <v>28.952240624999998</v>
      </c>
      <c r="O33" s="197">
        <f t="shared" si="2"/>
        <v>51.185188597724995</v>
      </c>
      <c r="P33" s="208">
        <f t="shared" ref="P33" si="17">N33*E33</f>
        <v>8.1066273750000004</v>
      </c>
      <c r="Q33" s="197">
        <f t="shared" ref="Q33" si="18">O33*E33</f>
        <v>14.331852807362999</v>
      </c>
      <c r="BA33" s="266">
        <v>31.421233024999996</v>
      </c>
      <c r="BB33" s="28">
        <v>1.629</v>
      </c>
    </row>
    <row r="34" spans="1:54" s="20" customFormat="1" ht="38.25" customHeight="1">
      <c r="A34" s="212">
        <v>9</v>
      </c>
      <c r="B34" s="213" t="s">
        <v>57</v>
      </c>
      <c r="C34" s="214" t="s">
        <v>152</v>
      </c>
      <c r="D34" s="212" t="s">
        <v>134</v>
      </c>
      <c r="E34" s="206">
        <v>1.1000000000000001</v>
      </c>
      <c r="F34" s="212">
        <v>5.86</v>
      </c>
      <c r="G34" s="206">
        <v>7.14</v>
      </c>
      <c r="H34" s="206">
        <f t="shared" si="14"/>
        <v>13.576916799999999</v>
      </c>
      <c r="I34" s="206">
        <f t="shared" si="15"/>
        <v>21.602998199999998</v>
      </c>
      <c r="J34" s="3" t="s">
        <v>58</v>
      </c>
      <c r="K34" s="85" t="s">
        <v>91</v>
      </c>
      <c r="L34" s="207">
        <v>0.85</v>
      </c>
      <c r="M34" s="207">
        <v>43.92</v>
      </c>
      <c r="N34" s="207" t="e">
        <f>((M34*L34)+(#REF!*#REF!)+(#REF!*#REF!))*1.1525</f>
        <v>#REF!</v>
      </c>
      <c r="O34" s="197">
        <f t="shared" si="2"/>
        <v>163.50322737442499</v>
      </c>
      <c r="P34" s="207" t="e">
        <f>N34*E34</f>
        <v>#REF!</v>
      </c>
      <c r="Q34" s="207">
        <f>O34*E34</f>
        <v>179.85355011186752</v>
      </c>
      <c r="BA34" s="269">
        <v>100.370305325</v>
      </c>
      <c r="BB34" s="28">
        <v>1.629</v>
      </c>
    </row>
    <row r="35" spans="1:54" s="15" customFormat="1" ht="28.5" customHeight="1">
      <c r="A35" s="282">
        <v>10</v>
      </c>
      <c r="B35" s="283" t="s">
        <v>135</v>
      </c>
      <c r="C35" s="284" t="s">
        <v>136</v>
      </c>
      <c r="D35" s="282" t="s">
        <v>137</v>
      </c>
      <c r="E35" s="285">
        <v>7.06</v>
      </c>
      <c r="F35" s="285">
        <v>0.33600000000000002</v>
      </c>
      <c r="G35" s="285">
        <v>1.4999999999999999E-2</v>
      </c>
      <c r="H35" s="208">
        <f t="shared" ref="H35" si="19">F35*$H$9</f>
        <v>0.77847168</v>
      </c>
      <c r="I35" s="206">
        <f t="shared" ref="I35" si="20">G35*$I$9</f>
        <v>4.538445E-2</v>
      </c>
      <c r="J35" s="286" t="s">
        <v>138</v>
      </c>
      <c r="K35" s="282" t="s">
        <v>33</v>
      </c>
      <c r="L35" s="287">
        <v>2.4</v>
      </c>
      <c r="M35" s="287">
        <v>0.16500000000000001</v>
      </c>
      <c r="N35" s="208">
        <f>L35*M35*1.1525</f>
        <v>0.45639000000000007</v>
      </c>
      <c r="O35" s="197">
        <f t="shared" si="2"/>
        <v>2.0855209457700004</v>
      </c>
      <c r="P35" s="208">
        <f>N35*E35</f>
        <v>3.2221134000000005</v>
      </c>
      <c r="Q35" s="197">
        <f>O35*E35</f>
        <v>14.723777877136202</v>
      </c>
      <c r="BA35" s="272">
        <v>1.2802461300000001</v>
      </c>
      <c r="BB35" s="28">
        <v>1.629</v>
      </c>
    </row>
    <row r="36" spans="1:54" s="20" customFormat="1" ht="24.75" customHeight="1">
      <c r="A36" s="212">
        <v>11</v>
      </c>
      <c r="B36" s="213" t="s">
        <v>63</v>
      </c>
      <c r="C36" s="214" t="s">
        <v>72</v>
      </c>
      <c r="D36" s="212" t="s">
        <v>33</v>
      </c>
      <c r="E36" s="206">
        <v>8.6999999999999993</v>
      </c>
      <c r="F36" s="207">
        <v>2.8000000000000001E-2</v>
      </c>
      <c r="G36" s="207">
        <v>1E-3</v>
      </c>
      <c r="H36" s="206">
        <f t="shared" ref="H36" si="21">F36*$H$9</f>
        <v>6.4872639999999995E-2</v>
      </c>
      <c r="I36" s="207">
        <f t="shared" ref="I36" si="22">G36*$I$9</f>
        <v>3.0256300000000001E-3</v>
      </c>
      <c r="J36" s="3" t="s">
        <v>73</v>
      </c>
      <c r="K36" s="212" t="s">
        <v>33</v>
      </c>
      <c r="L36" s="207">
        <v>1</v>
      </c>
      <c r="M36" s="191">
        <v>0.8</v>
      </c>
      <c r="N36" s="208">
        <f t="shared" ref="N36:N37" si="23">L36*M36*1.1525</f>
        <v>0.92200000000000015</v>
      </c>
      <c r="O36" s="197">
        <f t="shared" si="2"/>
        <v>1.6125442818300004</v>
      </c>
      <c r="P36" s="208">
        <f t="shared" ref="P36:P37" si="24">N36*E36</f>
        <v>8.0213999999999999</v>
      </c>
      <c r="Q36" s="197">
        <f t="shared" ref="Q36:Q37" si="25">O36*E36</f>
        <v>14.029135251921003</v>
      </c>
      <c r="BA36" s="269">
        <v>0.98989827000000019</v>
      </c>
      <c r="BB36" s="28">
        <v>1.629</v>
      </c>
    </row>
    <row r="37" spans="1:54" s="20" customFormat="1" ht="23.25" customHeight="1">
      <c r="A37" s="212">
        <v>12</v>
      </c>
      <c r="B37" s="213" t="s">
        <v>53</v>
      </c>
      <c r="C37" s="214" t="s">
        <v>74</v>
      </c>
      <c r="D37" s="212" t="s">
        <v>33</v>
      </c>
      <c r="E37" s="50">
        <v>18.5</v>
      </c>
      <c r="F37" s="212"/>
      <c r="G37" s="206"/>
      <c r="H37" s="206"/>
      <c r="I37" s="206"/>
      <c r="J37" s="214" t="s">
        <v>75</v>
      </c>
      <c r="K37" s="212" t="s">
        <v>33</v>
      </c>
      <c r="L37" s="207">
        <v>1</v>
      </c>
      <c r="M37" s="191">
        <v>0.9</v>
      </c>
      <c r="N37" s="208">
        <f t="shared" si="23"/>
        <v>1.03725</v>
      </c>
      <c r="O37" s="197">
        <f t="shared" si="2"/>
        <v>1.6896802500000001</v>
      </c>
      <c r="P37" s="208">
        <f t="shared" si="24"/>
        <v>19.189125000000001</v>
      </c>
      <c r="Q37" s="197">
        <f t="shared" si="25"/>
        <v>31.259084625000003</v>
      </c>
      <c r="BA37" s="269">
        <v>1.03725</v>
      </c>
      <c r="BB37" s="28">
        <v>1.629</v>
      </c>
    </row>
    <row r="38" spans="1:54" s="18" customFormat="1" ht="21.75" customHeight="1">
      <c r="A38" s="198"/>
      <c r="B38" s="198"/>
      <c r="C38" s="173" t="s">
        <v>110</v>
      </c>
      <c r="D38" s="199"/>
      <c r="E38" s="201"/>
      <c r="F38" s="201"/>
      <c r="G38" s="201"/>
      <c r="H38" s="202"/>
      <c r="I38" s="202"/>
      <c r="J38" s="114"/>
      <c r="K38" s="199"/>
      <c r="L38" s="7"/>
      <c r="M38" s="207"/>
      <c r="N38" s="197"/>
      <c r="O38" s="197"/>
      <c r="P38" s="197"/>
      <c r="Q38" s="197"/>
      <c r="BA38" s="271"/>
      <c r="BB38" s="28">
        <v>1.629</v>
      </c>
    </row>
    <row r="39" spans="1:54" s="28" customFormat="1" ht="22.5" customHeight="1">
      <c r="A39" s="60">
        <v>1</v>
      </c>
      <c r="B39" s="198" t="s">
        <v>114</v>
      </c>
      <c r="C39" s="171" t="s">
        <v>139</v>
      </c>
      <c r="D39" s="85" t="s">
        <v>30</v>
      </c>
      <c r="E39" s="174">
        <v>1</v>
      </c>
      <c r="F39" s="175"/>
      <c r="G39" s="175"/>
      <c r="H39" s="202"/>
      <c r="I39" s="202"/>
      <c r="J39" s="136" t="s">
        <v>139</v>
      </c>
      <c r="K39" s="85" t="s">
        <v>30</v>
      </c>
      <c r="L39" s="143">
        <v>1</v>
      </c>
      <c r="M39" s="8">
        <v>100</v>
      </c>
      <c r="N39" s="208">
        <f>L39*M39*1.1525</f>
        <v>115.25000000000001</v>
      </c>
      <c r="O39" s="197">
        <f t="shared" si="2"/>
        <v>187.74225000000001</v>
      </c>
      <c r="P39" s="208">
        <f t="shared" ref="P39" si="26">N39*E39</f>
        <v>115.25000000000001</v>
      </c>
      <c r="Q39" s="208">
        <f>O39*E39</f>
        <v>187.74225000000001</v>
      </c>
      <c r="BA39" s="266">
        <v>115.25000000000001</v>
      </c>
      <c r="BB39" s="28">
        <v>1.629</v>
      </c>
    </row>
    <row r="40" spans="1:54" s="18" customFormat="1" ht="15.75" customHeight="1">
      <c r="A40" s="198" t="s">
        <v>27</v>
      </c>
      <c r="B40" s="203" t="s">
        <v>111</v>
      </c>
      <c r="C40" s="204" t="s">
        <v>112</v>
      </c>
      <c r="D40" s="203" t="s">
        <v>22</v>
      </c>
      <c r="E40" s="280">
        <v>39.520000000000003</v>
      </c>
      <c r="F40" s="205">
        <f>35.9/1000</f>
        <v>3.5900000000000001E-2</v>
      </c>
      <c r="G40" s="281">
        <f>0.2/1000</f>
        <v>2.0000000000000001E-4</v>
      </c>
      <c r="H40" s="202">
        <f t="shared" ref="H40" si="27">F40*$H$9</f>
        <v>8.317599199999999E-2</v>
      </c>
      <c r="I40" s="202">
        <f t="shared" ref="I40" si="28">G40*$I$9</f>
        <v>6.0512599999999999E-4</v>
      </c>
      <c r="J40" s="204" t="s">
        <v>113</v>
      </c>
      <c r="K40" s="203" t="s">
        <v>22</v>
      </c>
      <c r="L40" s="205">
        <v>1</v>
      </c>
      <c r="M40" s="207">
        <v>0.75</v>
      </c>
      <c r="N40" s="197" t="e">
        <f>((M40*L40)+(#REF!*#REF!)+(#REF!*#REF!))*1.1525</f>
        <v>#REF!</v>
      </c>
      <c r="O40" s="197">
        <f t="shared" si="2"/>
        <v>1.550396364732</v>
      </c>
      <c r="P40" s="197" t="e">
        <f>N40*E40</f>
        <v>#REF!</v>
      </c>
      <c r="Q40" s="197">
        <f>O40*E40</f>
        <v>61.271664334208644</v>
      </c>
      <c r="BA40" s="271">
        <v>0.95174730800000007</v>
      </c>
      <c r="BB40" s="28">
        <v>1.629</v>
      </c>
    </row>
    <row r="41" spans="1:54" s="18" customFormat="1" ht="21" customHeight="1">
      <c r="A41" s="198" t="s">
        <v>26</v>
      </c>
      <c r="B41" s="198" t="s">
        <v>114</v>
      </c>
      <c r="C41" s="114" t="s">
        <v>115</v>
      </c>
      <c r="D41" s="199" t="s">
        <v>19</v>
      </c>
      <c r="E41" s="200">
        <v>2</v>
      </c>
      <c r="F41" s="201"/>
      <c r="G41" s="201"/>
      <c r="H41" s="202"/>
      <c r="I41" s="202"/>
      <c r="J41" s="176" t="s">
        <v>116</v>
      </c>
      <c r="K41" s="199" t="s">
        <v>19</v>
      </c>
      <c r="L41" s="7">
        <v>1</v>
      </c>
      <c r="M41" s="207">
        <v>0.5</v>
      </c>
      <c r="N41" s="197">
        <f t="shared" ref="N41:N42" si="29">L41*M41*1.1525</f>
        <v>0.57625000000000004</v>
      </c>
      <c r="O41" s="197">
        <f t="shared" si="2"/>
        <v>0.93871125000000011</v>
      </c>
      <c r="P41" s="71">
        <f t="shared" ref="P41:P42" si="30">N41*E41</f>
        <v>1.1525000000000001</v>
      </c>
      <c r="Q41" s="71">
        <f t="shared" ref="Q41:Q42" si="31">O41*E41</f>
        <v>1.8774225000000002</v>
      </c>
      <c r="BA41" s="271">
        <v>0.57625000000000004</v>
      </c>
      <c r="BB41" s="28">
        <v>1.629</v>
      </c>
    </row>
    <row r="42" spans="1:54" s="18" customFormat="1" ht="21" customHeight="1">
      <c r="A42" s="198" t="s">
        <v>99</v>
      </c>
      <c r="B42" s="177" t="s">
        <v>114</v>
      </c>
      <c r="C42" s="178" t="s">
        <v>117</v>
      </c>
      <c r="D42" s="134" t="s">
        <v>19</v>
      </c>
      <c r="E42" s="179">
        <v>1</v>
      </c>
      <c r="F42" s="180"/>
      <c r="G42" s="180"/>
      <c r="H42" s="202"/>
      <c r="I42" s="202"/>
      <c r="J42" s="178" t="s">
        <v>118</v>
      </c>
      <c r="K42" s="134" t="s">
        <v>19</v>
      </c>
      <c r="L42" s="180">
        <v>1</v>
      </c>
      <c r="M42" s="207">
        <v>1.5</v>
      </c>
      <c r="N42" s="197">
        <f t="shared" si="29"/>
        <v>1.7287500000000002</v>
      </c>
      <c r="O42" s="197">
        <f t="shared" si="2"/>
        <v>2.8161337500000005</v>
      </c>
      <c r="P42" s="71">
        <f t="shared" si="30"/>
        <v>1.7287500000000002</v>
      </c>
      <c r="Q42" s="71">
        <f t="shared" si="31"/>
        <v>2.8161337500000005</v>
      </c>
      <c r="BA42" s="271">
        <v>1.7287500000000002</v>
      </c>
      <c r="BB42" s="28">
        <v>1.629</v>
      </c>
    </row>
    <row r="43" spans="1:54" s="18" customFormat="1" ht="20.25" customHeight="1">
      <c r="A43" s="198" t="s">
        <v>36</v>
      </c>
      <c r="B43" s="277" t="s">
        <v>119</v>
      </c>
      <c r="C43" s="278" t="s">
        <v>120</v>
      </c>
      <c r="D43" s="199" t="s">
        <v>90</v>
      </c>
      <c r="E43" s="200">
        <v>1.2</v>
      </c>
      <c r="F43" s="201">
        <v>0.214</v>
      </c>
      <c r="G43" s="279">
        <v>2.9999999999999997E-4</v>
      </c>
      <c r="H43" s="202">
        <f t="shared" ref="H43" si="32">F43*$H$9</f>
        <v>0.49581231999999997</v>
      </c>
      <c r="I43" s="202">
        <f t="shared" ref="I43" si="33">G43*$I$9</f>
        <v>9.0768899999999994E-4</v>
      </c>
      <c r="J43" s="176" t="s">
        <v>121</v>
      </c>
      <c r="K43" s="199" t="s">
        <v>22</v>
      </c>
      <c r="L43" s="7">
        <v>0.224</v>
      </c>
      <c r="M43" s="207">
        <v>1</v>
      </c>
      <c r="N43" s="197" t="e">
        <f>((M43*L43)+(#REF!*#REF!)+(#REF!*#REF!))*1.1525</f>
        <v>#REF!</v>
      </c>
      <c r="O43" s="197">
        <f t="shared" si="2"/>
        <v>1.2885567300360001</v>
      </c>
      <c r="P43" s="197" t="e">
        <f>N43*E43</f>
        <v>#REF!</v>
      </c>
      <c r="Q43" s="197">
        <f>O43*E43</f>
        <v>1.5462680760432002</v>
      </c>
      <c r="BA43" s="271">
        <v>0.79101088400000008</v>
      </c>
      <c r="BB43" s="28">
        <v>1.629</v>
      </c>
    </row>
    <row r="44" spans="1:54" s="95" customFormat="1" ht="17.25" customHeight="1">
      <c r="A44" s="93"/>
      <c r="B44" s="94"/>
      <c r="C44" s="55" t="s">
        <v>45</v>
      </c>
      <c r="D44" s="235"/>
      <c r="E44" s="235"/>
      <c r="F44" s="93"/>
      <c r="G44" s="93"/>
      <c r="H44" s="93"/>
      <c r="I44" s="93"/>
      <c r="J44" s="74"/>
      <c r="K44" s="74"/>
      <c r="L44" s="74"/>
      <c r="M44" s="74"/>
      <c r="N44" s="74"/>
      <c r="O44" s="197"/>
      <c r="P44" s="74"/>
      <c r="Q44" s="194">
        <f>SUM(Q16:Q43)</f>
        <v>1094.6101990988886</v>
      </c>
      <c r="T44" s="96"/>
      <c r="U44" s="97"/>
      <c r="V44" s="97"/>
      <c r="W44" s="97"/>
      <c r="BB44" s="28">
        <v>1.629</v>
      </c>
    </row>
    <row r="45" spans="1:54" s="54" customFormat="1" ht="43.5" customHeight="1">
      <c r="A45" s="45"/>
      <c r="B45" s="45"/>
      <c r="C45" s="156" t="s">
        <v>151</v>
      </c>
      <c r="D45" s="45"/>
      <c r="E45" s="45"/>
      <c r="F45" s="45"/>
      <c r="G45" s="45"/>
      <c r="H45" s="45"/>
      <c r="I45" s="45"/>
      <c r="J45" s="49"/>
      <c r="K45" s="45"/>
      <c r="L45" s="45"/>
      <c r="M45" s="45"/>
      <c r="N45" s="45"/>
      <c r="O45" s="197"/>
      <c r="P45" s="45"/>
      <c r="Q45" s="45"/>
      <c r="T45" s="141"/>
      <c r="BB45" s="28">
        <v>1.629</v>
      </c>
    </row>
    <row r="46" spans="1:54" s="144" customFormat="1" ht="30" customHeight="1">
      <c r="A46" s="45">
        <v>1</v>
      </c>
      <c r="B46" s="46" t="s">
        <v>53</v>
      </c>
      <c r="C46" s="47" t="s">
        <v>104</v>
      </c>
      <c r="D46" s="116" t="s">
        <v>134</v>
      </c>
      <c r="E46" s="219">
        <v>18.899999999999999</v>
      </c>
      <c r="F46" s="45"/>
      <c r="G46" s="45"/>
      <c r="H46" s="142"/>
      <c r="I46" s="142"/>
      <c r="J46" s="49"/>
      <c r="K46" s="45"/>
      <c r="L46" s="45"/>
      <c r="M46" s="45"/>
      <c r="N46" s="86"/>
      <c r="O46" s="197">
        <f t="shared" si="2"/>
        <v>8.1449999999999996</v>
      </c>
      <c r="P46" s="86"/>
      <c r="Q46" s="143">
        <f>O46*E46</f>
        <v>153.94049999999999</v>
      </c>
      <c r="S46" s="145">
        <v>50</v>
      </c>
      <c r="BA46" s="268">
        <v>5</v>
      </c>
      <c r="BB46" s="28">
        <v>1.629</v>
      </c>
    </row>
    <row r="47" spans="1:54" s="144" customFormat="1" ht="26.25" customHeight="1">
      <c r="A47" s="45">
        <v>2</v>
      </c>
      <c r="B47" s="46" t="s">
        <v>103</v>
      </c>
      <c r="C47" s="47" t="s">
        <v>105</v>
      </c>
      <c r="D47" s="116" t="s">
        <v>134</v>
      </c>
      <c r="E47" s="219">
        <v>162.80000000000001</v>
      </c>
      <c r="F47" s="45">
        <v>1.4E-2</v>
      </c>
      <c r="G47" s="45">
        <v>0.30299999999999999</v>
      </c>
      <c r="H47" s="142">
        <f t="shared" ref="H47:H58" si="34">F47*$H$9</f>
        <v>3.2436319999999998E-2</v>
      </c>
      <c r="I47" s="142">
        <f>G47*$I$9</f>
        <v>0.91676588999999997</v>
      </c>
      <c r="J47" s="49"/>
      <c r="K47" s="45"/>
      <c r="L47" s="45"/>
      <c r="M47" s="45"/>
      <c r="N47" s="86"/>
      <c r="O47" s="197">
        <f t="shared" si="2"/>
        <v>1.5462504000899999</v>
      </c>
      <c r="P47" s="86"/>
      <c r="Q47" s="143">
        <f>O47*E47</f>
        <v>251.72956513465201</v>
      </c>
      <c r="S47" s="145"/>
      <c r="BA47" s="268">
        <v>0.94920220999999994</v>
      </c>
      <c r="BB47" s="28">
        <v>1.629</v>
      </c>
    </row>
    <row r="48" spans="1:54" s="144" customFormat="1" ht="21.75" customHeight="1">
      <c r="A48" s="45">
        <v>3</v>
      </c>
      <c r="B48" s="46" t="s">
        <v>102</v>
      </c>
      <c r="C48" s="47" t="s">
        <v>106</v>
      </c>
      <c r="D48" s="116" t="s">
        <v>134</v>
      </c>
      <c r="E48" s="219">
        <v>165.5</v>
      </c>
      <c r="F48" s="45">
        <v>1.0999999999999999E-2</v>
      </c>
      <c r="G48" s="45">
        <v>0.224</v>
      </c>
      <c r="H48" s="142">
        <f t="shared" si="34"/>
        <v>2.5485679999999997E-2</v>
      </c>
      <c r="I48" s="142">
        <f t="shared" ref="I48:I49" si="35">G48*$I$9</f>
        <v>0.67774111999999997</v>
      </c>
      <c r="J48" s="49"/>
      <c r="K48" s="45"/>
      <c r="L48" s="45"/>
      <c r="M48" s="45"/>
      <c r="N48" s="86"/>
      <c r="O48" s="197">
        <f t="shared" si="2"/>
        <v>1.1455564571999999</v>
      </c>
      <c r="P48" s="86"/>
      <c r="Q48" s="143">
        <f>O48*E48</f>
        <v>189.58959366659997</v>
      </c>
      <c r="S48" s="145">
        <v>940</v>
      </c>
      <c r="BA48" s="268">
        <v>0.70322679999999993</v>
      </c>
      <c r="BB48" s="28">
        <v>1.629</v>
      </c>
    </row>
    <row r="49" spans="1:54" s="144" customFormat="1" ht="23.25" customHeight="1">
      <c r="A49" s="45">
        <v>4</v>
      </c>
      <c r="B49" s="46" t="s">
        <v>101</v>
      </c>
      <c r="C49" s="47" t="s">
        <v>107</v>
      </c>
      <c r="D49" s="116" t="s">
        <v>134</v>
      </c>
      <c r="E49" s="219">
        <v>14.8</v>
      </c>
      <c r="F49" s="45">
        <v>8.0000000000000002E-3</v>
      </c>
      <c r="G49" s="45">
        <v>0.17299999999999999</v>
      </c>
      <c r="H49" s="142">
        <f t="shared" si="34"/>
        <v>1.8535039999999999E-2</v>
      </c>
      <c r="I49" s="142">
        <f t="shared" si="35"/>
        <v>0.52343399000000002</v>
      </c>
      <c r="J49" s="49"/>
      <c r="K49" s="45"/>
      <c r="L49" s="45"/>
      <c r="M49" s="45"/>
      <c r="N49" s="86"/>
      <c r="O49" s="197">
        <f t="shared" si="2"/>
        <v>0.88286754986999993</v>
      </c>
      <c r="P49" s="86"/>
      <c r="Q49" s="143">
        <f>O49*E49</f>
        <v>13.066439738075999</v>
      </c>
      <c r="S49" s="145"/>
      <c r="BA49" s="268">
        <v>0.54196902999999996</v>
      </c>
      <c r="BB49" s="28">
        <v>1.629</v>
      </c>
    </row>
    <row r="50" spans="1:54" s="144" customFormat="1" ht="23.25" customHeight="1">
      <c r="A50" s="45">
        <v>5</v>
      </c>
      <c r="B50" s="46" t="s">
        <v>37</v>
      </c>
      <c r="C50" s="47" t="s">
        <v>38</v>
      </c>
      <c r="D50" s="116" t="s">
        <v>134</v>
      </c>
      <c r="E50" s="219">
        <v>12.6</v>
      </c>
      <c r="F50" s="45">
        <v>1.94</v>
      </c>
      <c r="G50" s="45"/>
      <c r="H50" s="142">
        <f t="shared" si="34"/>
        <v>4.4947471999999999</v>
      </c>
      <c r="I50" s="142"/>
      <c r="J50" s="49"/>
      <c r="K50" s="45"/>
      <c r="L50" s="45"/>
      <c r="M50" s="45"/>
      <c r="N50" s="86"/>
      <c r="O50" s="197">
        <f t="shared" si="2"/>
        <v>7.3219431887999997</v>
      </c>
      <c r="P50" s="86"/>
      <c r="Q50" s="143">
        <f t="shared" ref="Q50:Q53" si="36">O50*E50</f>
        <v>92.256484178880001</v>
      </c>
      <c r="S50" s="145">
        <v>74.569999999999993</v>
      </c>
      <c r="BA50" s="268">
        <v>4.4947471999999999</v>
      </c>
      <c r="BB50" s="28">
        <v>1.629</v>
      </c>
    </row>
    <row r="51" spans="1:54" s="37" customFormat="1" ht="28.5" customHeight="1">
      <c r="A51" s="30">
        <v>6</v>
      </c>
      <c r="B51" s="31" t="s">
        <v>39</v>
      </c>
      <c r="C51" s="32" t="s">
        <v>40</v>
      </c>
      <c r="D51" s="116" t="s">
        <v>134</v>
      </c>
      <c r="E51" s="33">
        <v>8.1999999999999993</v>
      </c>
      <c r="F51" s="146">
        <v>1.1000000000000001</v>
      </c>
      <c r="G51" s="146"/>
      <c r="H51" s="142">
        <f t="shared" si="34"/>
        <v>2.5485679999999999</v>
      </c>
      <c r="I51" s="142"/>
      <c r="J51" s="147"/>
      <c r="K51" s="148"/>
      <c r="L51" s="149"/>
      <c r="M51" s="149"/>
      <c r="N51" s="149"/>
      <c r="O51" s="197">
        <f t="shared" si="2"/>
        <v>4.1516172720000002</v>
      </c>
      <c r="P51" s="149"/>
      <c r="Q51" s="143">
        <f t="shared" si="36"/>
        <v>34.043261630399996</v>
      </c>
      <c r="BA51" s="273">
        <v>2.5485679999999999</v>
      </c>
      <c r="BB51" s="28">
        <v>1.629</v>
      </c>
    </row>
    <row r="52" spans="1:54" s="37" customFormat="1" ht="21.75" customHeight="1">
      <c r="A52" s="38">
        <v>7</v>
      </c>
      <c r="B52" s="39" t="s">
        <v>21</v>
      </c>
      <c r="C52" s="40" t="s">
        <v>51</v>
      </c>
      <c r="D52" s="116" t="s">
        <v>134</v>
      </c>
      <c r="E52" s="33">
        <v>23.1</v>
      </c>
      <c r="F52" s="146">
        <v>0.89</v>
      </c>
      <c r="G52" s="146"/>
      <c r="H52" s="142">
        <f t="shared" si="34"/>
        <v>2.0620232000000001</v>
      </c>
      <c r="I52" s="142"/>
      <c r="J52" s="150" t="s">
        <v>52</v>
      </c>
      <c r="K52" s="116" t="s">
        <v>134</v>
      </c>
      <c r="L52" s="146">
        <v>1.1000000000000001</v>
      </c>
      <c r="M52" s="146">
        <v>4</v>
      </c>
      <c r="N52" s="149">
        <f>M52*L52*1.1525</f>
        <v>5.0710000000000006</v>
      </c>
      <c r="O52" s="197">
        <f t="shared" si="2"/>
        <v>11.619694792800001</v>
      </c>
      <c r="P52" s="149">
        <f t="shared" ref="P52:P53" si="37">N52*E52</f>
        <v>117.14010000000002</v>
      </c>
      <c r="Q52" s="239">
        <f t="shared" si="36"/>
        <v>268.41494971368002</v>
      </c>
      <c r="BA52" s="273">
        <v>7.1330232000000002</v>
      </c>
      <c r="BB52" s="28">
        <v>1.629</v>
      </c>
    </row>
    <row r="53" spans="1:54" s="37" customFormat="1" ht="21" customHeight="1">
      <c r="A53" s="38">
        <v>8</v>
      </c>
      <c r="B53" s="42" t="s">
        <v>98</v>
      </c>
      <c r="C53" s="32" t="s">
        <v>147</v>
      </c>
      <c r="D53" s="116" t="s">
        <v>134</v>
      </c>
      <c r="E53" s="33">
        <v>46.2</v>
      </c>
      <c r="F53" s="146">
        <v>0.56000000000000005</v>
      </c>
      <c r="G53" s="146"/>
      <c r="H53" s="142">
        <f t="shared" si="34"/>
        <v>1.2974528000000001</v>
      </c>
      <c r="I53" s="142"/>
      <c r="J53" s="150" t="s">
        <v>52</v>
      </c>
      <c r="K53" s="116" t="s">
        <v>134</v>
      </c>
      <c r="L53" s="146">
        <v>1.1000000000000001</v>
      </c>
      <c r="M53" s="146">
        <v>4</v>
      </c>
      <c r="N53" s="149">
        <f>M53*L53*1.1525</f>
        <v>5.0710000000000006</v>
      </c>
      <c r="O53" s="197">
        <f t="shared" si="2"/>
        <v>10.374209611200001</v>
      </c>
      <c r="P53" s="149">
        <f t="shared" si="37"/>
        <v>234.28020000000004</v>
      </c>
      <c r="Q53" s="239">
        <f t="shared" si="36"/>
        <v>479.28848403744007</v>
      </c>
      <c r="BA53" s="273">
        <v>6.3684528000000009</v>
      </c>
      <c r="BB53" s="28">
        <v>1.629</v>
      </c>
    </row>
    <row r="54" spans="1:54" s="144" customFormat="1" ht="21.75" customHeight="1">
      <c r="A54" s="45">
        <v>9</v>
      </c>
      <c r="B54" s="46" t="s">
        <v>41</v>
      </c>
      <c r="C54" s="151" t="s">
        <v>42</v>
      </c>
      <c r="D54" s="46" t="s">
        <v>43</v>
      </c>
      <c r="E54" s="219">
        <v>330</v>
      </c>
      <c r="F54" s="45">
        <v>0.03</v>
      </c>
      <c r="G54" s="45">
        <v>0.03</v>
      </c>
      <c r="H54" s="142">
        <f t="shared" si="34"/>
        <v>6.9506399999999996E-2</v>
      </c>
      <c r="I54" s="142">
        <f>G54*$I$9</f>
        <v>9.07689E-2</v>
      </c>
      <c r="J54" s="49" t="s">
        <v>44</v>
      </c>
      <c r="K54" s="45" t="s">
        <v>43</v>
      </c>
      <c r="L54" s="48">
        <v>1.01</v>
      </c>
      <c r="M54" s="48">
        <v>0.05</v>
      </c>
      <c r="N54" s="86">
        <f>L54*M54*1.1525</f>
        <v>5.820125000000001E-2</v>
      </c>
      <c r="O54" s="197">
        <f t="shared" si="2"/>
        <v>0.35589829995</v>
      </c>
      <c r="P54" s="86">
        <f>N54*E54</f>
        <v>19.206412500000003</v>
      </c>
      <c r="Q54" s="143">
        <f>O54*E54</f>
        <v>117.4464389835</v>
      </c>
      <c r="BA54" s="268">
        <v>0.21847654999999999</v>
      </c>
      <c r="BB54" s="28">
        <v>1.629</v>
      </c>
    </row>
    <row r="55" spans="1:54" s="144" customFormat="1" ht="22.5" customHeight="1">
      <c r="A55" s="45">
        <v>10</v>
      </c>
      <c r="B55" s="46" t="s">
        <v>67</v>
      </c>
      <c r="C55" s="151" t="s">
        <v>65</v>
      </c>
      <c r="D55" s="116" t="s">
        <v>134</v>
      </c>
      <c r="E55" s="219">
        <v>225</v>
      </c>
      <c r="F55" s="45">
        <v>7.3999999999999996E-2</v>
      </c>
      <c r="G55" s="45">
        <v>6.7000000000000004E-2</v>
      </c>
      <c r="H55" s="142">
        <f t="shared" si="34"/>
        <v>0.17144911999999998</v>
      </c>
      <c r="I55" s="142">
        <f>G55*$I$9</f>
        <v>0.20271721000000001</v>
      </c>
      <c r="J55" s="49"/>
      <c r="K55" s="45"/>
      <c r="L55" s="48"/>
      <c r="M55" s="48"/>
      <c r="N55" s="86"/>
      <c r="O55" s="197">
        <f t="shared" si="2"/>
        <v>0.60951695156999997</v>
      </c>
      <c r="P55" s="86"/>
      <c r="Q55" s="143">
        <f>O55*E55</f>
        <v>137.14131410324998</v>
      </c>
      <c r="BA55" s="268">
        <v>0.37416632999999999</v>
      </c>
      <c r="BB55" s="28">
        <v>1.629</v>
      </c>
    </row>
    <row r="56" spans="1:54" s="51" customFormat="1" ht="27.75" customHeight="1">
      <c r="A56" s="45">
        <v>11</v>
      </c>
      <c r="B56" s="46" t="s">
        <v>100</v>
      </c>
      <c r="C56" s="47" t="s">
        <v>66</v>
      </c>
      <c r="D56" s="116" t="s">
        <v>134</v>
      </c>
      <c r="E56" s="219">
        <v>88.5</v>
      </c>
      <c r="F56" s="124">
        <v>7.3999999999999996E-2</v>
      </c>
      <c r="G56" s="124">
        <f>0.0172+42/1000</f>
        <v>5.9200000000000003E-2</v>
      </c>
      <c r="H56" s="142">
        <f t="shared" si="34"/>
        <v>0.17144911999999998</v>
      </c>
      <c r="I56" s="142">
        <f>G56*$I$9</f>
        <v>0.17911729600000001</v>
      </c>
      <c r="J56" s="49"/>
      <c r="K56" s="45"/>
      <c r="L56" s="45"/>
      <c r="M56" s="152"/>
      <c r="N56" s="86"/>
      <c r="O56" s="197">
        <f t="shared" si="2"/>
        <v>0.57107269166399999</v>
      </c>
      <c r="P56" s="149"/>
      <c r="Q56" s="143">
        <f t="shared" ref="Q56:Q58" si="38">O56*E56</f>
        <v>50.539933212263996</v>
      </c>
      <c r="BA56" s="274">
        <v>0.35056641599999999</v>
      </c>
      <c r="BB56" s="28">
        <v>1.629</v>
      </c>
    </row>
    <row r="57" spans="1:54" s="121" customFormat="1" ht="23.25" customHeight="1">
      <c r="A57" s="112">
        <v>12</v>
      </c>
      <c r="B57" s="112" t="s">
        <v>20</v>
      </c>
      <c r="C57" s="113" t="s">
        <v>108</v>
      </c>
      <c r="D57" s="116" t="s">
        <v>134</v>
      </c>
      <c r="E57" s="216">
        <v>54.1</v>
      </c>
      <c r="F57" s="112">
        <v>0.42</v>
      </c>
      <c r="G57" s="112"/>
      <c r="H57" s="153">
        <f t="shared" si="34"/>
        <v>0.97308959999999989</v>
      </c>
      <c r="I57" s="153"/>
      <c r="J57" s="123"/>
      <c r="K57" s="112"/>
      <c r="L57" s="112"/>
      <c r="M57" s="112"/>
      <c r="N57" s="154"/>
      <c r="O57" s="197">
        <f t="shared" si="2"/>
        <v>1.5851629583999998</v>
      </c>
      <c r="P57" s="155"/>
      <c r="Q57" s="154">
        <f t="shared" si="38"/>
        <v>85.757316049439993</v>
      </c>
      <c r="BA57" s="275">
        <v>0.97308959999999989</v>
      </c>
      <c r="BB57" s="28">
        <v>1.629</v>
      </c>
    </row>
    <row r="58" spans="1:54" s="121" customFormat="1" ht="24.75" customHeight="1">
      <c r="A58" s="115">
        <v>13</v>
      </c>
      <c r="B58" s="116" t="s">
        <v>97</v>
      </c>
      <c r="C58" s="214" t="s">
        <v>167</v>
      </c>
      <c r="D58" s="116" t="s">
        <v>34</v>
      </c>
      <c r="E58" s="111">
        <v>24.32</v>
      </c>
      <c r="F58" s="117">
        <v>0.4</v>
      </c>
      <c r="G58" s="117">
        <v>0.45</v>
      </c>
      <c r="H58" s="153">
        <f t="shared" si="34"/>
        <v>0.92675200000000002</v>
      </c>
      <c r="I58" s="153">
        <f>G58*$I$9</f>
        <v>1.3615335</v>
      </c>
      <c r="J58" s="118"/>
      <c r="K58" s="119"/>
      <c r="L58" s="119"/>
      <c r="M58" s="119"/>
      <c r="N58" s="117"/>
      <c r="O58" s="197">
        <f t="shared" si="2"/>
        <v>3.7276170794999994</v>
      </c>
      <c r="P58" s="155"/>
      <c r="Q58" s="154">
        <f t="shared" si="38"/>
        <v>90.65564737343999</v>
      </c>
      <c r="BA58" s="275">
        <v>2.2882854999999998</v>
      </c>
      <c r="BB58" s="28">
        <v>1.629</v>
      </c>
    </row>
    <row r="59" spans="1:54" s="20" customFormat="1" ht="37.5" customHeight="1">
      <c r="A59" s="212"/>
      <c r="B59" s="212"/>
      <c r="C59" s="55" t="s">
        <v>145</v>
      </c>
      <c r="D59" s="212"/>
      <c r="E59" s="212"/>
      <c r="F59" s="212"/>
      <c r="G59" s="212"/>
      <c r="H59" s="122"/>
      <c r="I59" s="202"/>
      <c r="J59" s="10"/>
      <c r="K59" s="212"/>
      <c r="L59" s="212"/>
      <c r="M59" s="212"/>
      <c r="N59" s="208"/>
      <c r="O59" s="197"/>
      <c r="P59" s="208"/>
      <c r="Q59" s="197"/>
      <c r="T59" s="61"/>
      <c r="BA59" s="269"/>
      <c r="BB59" s="28">
        <v>1.629</v>
      </c>
    </row>
    <row r="60" spans="1:54" s="20" customFormat="1" ht="34.5" customHeight="1">
      <c r="A60" s="212">
        <v>1</v>
      </c>
      <c r="B60" s="72" t="s">
        <v>140</v>
      </c>
      <c r="C60" s="214" t="s">
        <v>141</v>
      </c>
      <c r="D60" s="22" t="s">
        <v>142</v>
      </c>
      <c r="E60" s="52">
        <v>330</v>
      </c>
      <c r="F60" s="207">
        <v>0.06</v>
      </c>
      <c r="G60" s="207">
        <v>0.05</v>
      </c>
      <c r="H60" s="181">
        <f>F60*$H$9</f>
        <v>0.13901279999999999</v>
      </c>
      <c r="I60" s="207">
        <f>G60*$I$9</f>
        <v>0.15128150000000001</v>
      </c>
      <c r="J60" s="138" t="s">
        <v>143</v>
      </c>
      <c r="K60" s="207" t="s">
        <v>142</v>
      </c>
      <c r="L60" s="207">
        <v>1.01</v>
      </c>
      <c r="M60" s="207">
        <v>1.45</v>
      </c>
      <c r="N60" s="197">
        <f>L60*M60*1.1525</f>
        <v>1.6878362499999999</v>
      </c>
      <c r="O60" s="197">
        <f t="shared" si="2"/>
        <v>3.2223746659499999</v>
      </c>
      <c r="P60" s="197">
        <f t="shared" ref="P60:P62" si="39">N60*E60</f>
        <v>556.98596250000003</v>
      </c>
      <c r="Q60" s="197">
        <f t="shared" ref="Q60:Q62" si="40">O60*E60</f>
        <v>1063.3836397635</v>
      </c>
      <c r="S60" s="73"/>
      <c r="BA60" s="269">
        <v>1.9781305499999999</v>
      </c>
      <c r="BB60" s="28">
        <v>1.629</v>
      </c>
    </row>
    <row r="61" spans="1:54" s="20" customFormat="1" ht="39.75" customHeight="1">
      <c r="A61" s="228">
        <v>2</v>
      </c>
      <c r="B61" s="228" t="s">
        <v>49</v>
      </c>
      <c r="C61" s="27" t="s">
        <v>69</v>
      </c>
      <c r="D61" s="212" t="s">
        <v>29</v>
      </c>
      <c r="E61" s="206">
        <v>16</v>
      </c>
      <c r="F61" s="200">
        <v>0.25</v>
      </c>
      <c r="G61" s="200">
        <v>0.11</v>
      </c>
      <c r="H61" s="77">
        <f t="shared" ref="H61:H62" si="41">F61*$H$9</f>
        <v>0.57921999999999996</v>
      </c>
      <c r="I61" s="77">
        <f t="shared" ref="I61:I62" si="42">G61*$I$9</f>
        <v>0.33281929999999998</v>
      </c>
      <c r="J61" s="63" t="s">
        <v>64</v>
      </c>
      <c r="K61" s="64" t="s">
        <v>29</v>
      </c>
      <c r="L61" s="65">
        <v>1</v>
      </c>
      <c r="M61" s="207">
        <v>9.2200000000000006</v>
      </c>
      <c r="N61" s="197">
        <f>L61*M61*1.1525</f>
        <v>10.626050000000001</v>
      </c>
      <c r="O61" s="197">
        <f t="shared" si="2"/>
        <v>18.795547469700001</v>
      </c>
      <c r="P61" s="66">
        <f t="shared" si="39"/>
        <v>170.01680000000002</v>
      </c>
      <c r="Q61" s="66">
        <f t="shared" si="40"/>
        <v>300.72875951520001</v>
      </c>
      <c r="BA61" s="269">
        <v>11.538089300000001</v>
      </c>
      <c r="BB61" s="28">
        <v>1.629</v>
      </c>
    </row>
    <row r="62" spans="1:54" s="20" customFormat="1" ht="26.25" customHeight="1">
      <c r="A62" s="212">
        <v>3</v>
      </c>
      <c r="B62" s="212" t="s">
        <v>70</v>
      </c>
      <c r="C62" s="43" t="s">
        <v>71</v>
      </c>
      <c r="D62" s="212" t="s">
        <v>29</v>
      </c>
      <c r="E62" s="206">
        <v>16</v>
      </c>
      <c r="F62" s="67">
        <v>0.09</v>
      </c>
      <c r="G62" s="67">
        <v>0.12</v>
      </c>
      <c r="H62" s="77">
        <f t="shared" si="41"/>
        <v>0.20851919999999999</v>
      </c>
      <c r="I62" s="77">
        <f t="shared" si="42"/>
        <v>0.3630756</v>
      </c>
      <c r="J62" s="68" t="s">
        <v>50</v>
      </c>
      <c r="K62" s="69" t="s">
        <v>33</v>
      </c>
      <c r="L62" s="70">
        <v>2.14</v>
      </c>
      <c r="M62" s="207">
        <v>0.16500000000000001</v>
      </c>
      <c r="N62" s="197">
        <f>L62*M62*1.1525</f>
        <v>0.40694775000000005</v>
      </c>
      <c r="O62" s="197">
        <f t="shared" si="2"/>
        <v>1.59404581395</v>
      </c>
      <c r="P62" s="71">
        <f t="shared" si="39"/>
        <v>6.5111640000000008</v>
      </c>
      <c r="Q62" s="71">
        <f t="shared" si="40"/>
        <v>25.5047330232</v>
      </c>
      <c r="BA62" s="269">
        <v>0.97854255000000001</v>
      </c>
      <c r="BB62" s="28">
        <v>1.629</v>
      </c>
    </row>
    <row r="63" spans="1:54" s="95" customFormat="1" ht="16.5" customHeight="1">
      <c r="A63" s="93"/>
      <c r="B63" s="94"/>
      <c r="C63" s="55" t="s">
        <v>45</v>
      </c>
      <c r="D63" s="235"/>
      <c r="E63" s="235"/>
      <c r="F63" s="93"/>
      <c r="G63" s="93"/>
      <c r="H63" s="93"/>
      <c r="I63" s="93"/>
      <c r="J63" s="74"/>
      <c r="K63" s="74"/>
      <c r="L63" s="74"/>
      <c r="M63" s="74"/>
      <c r="N63" s="74"/>
      <c r="O63" s="197"/>
      <c r="P63" s="74"/>
      <c r="Q63" s="194">
        <f>SUM(Q46:Q62)</f>
        <v>3353.4870601235225</v>
      </c>
      <c r="T63" s="96"/>
      <c r="U63" s="97"/>
      <c r="V63" s="97"/>
      <c r="W63" s="97"/>
      <c r="BB63" s="28">
        <v>1.629</v>
      </c>
    </row>
    <row r="64" spans="1:54" s="28" customFormat="1" ht="12">
      <c r="A64" s="60"/>
      <c r="B64" s="189"/>
      <c r="C64" s="55" t="s">
        <v>86</v>
      </c>
      <c r="D64" s="235"/>
      <c r="E64" s="235"/>
      <c r="F64" s="88"/>
      <c r="G64" s="87"/>
      <c r="H64" s="77"/>
      <c r="I64" s="77"/>
      <c r="J64" s="91"/>
      <c r="K64" s="85"/>
      <c r="L64" s="59"/>
      <c r="M64" s="212"/>
      <c r="N64" s="208"/>
      <c r="O64" s="197"/>
      <c r="P64" s="208"/>
      <c r="Q64" s="194"/>
      <c r="BA64" s="56"/>
      <c r="BB64" s="28">
        <v>1.629</v>
      </c>
    </row>
    <row r="65" spans="1:54" s="20" customFormat="1" ht="12">
      <c r="A65" s="212"/>
      <c r="B65" s="212"/>
      <c r="C65" s="74" t="s">
        <v>46</v>
      </c>
      <c r="D65" s="212"/>
      <c r="E65" s="212"/>
      <c r="F65" s="212"/>
      <c r="G65" s="212"/>
      <c r="H65" s="212"/>
      <c r="I65" s="212"/>
      <c r="J65" s="10"/>
      <c r="K65" s="212"/>
      <c r="L65" s="212"/>
      <c r="M65" s="212"/>
      <c r="N65" s="212"/>
      <c r="O65" s="197"/>
      <c r="P65" s="212"/>
      <c r="Q65" s="207"/>
      <c r="T65" s="26"/>
      <c r="BB65" s="28">
        <v>1.629</v>
      </c>
    </row>
    <row r="66" spans="1:54" s="28" customFormat="1" ht="31.5" customHeight="1">
      <c r="A66" s="212">
        <v>1</v>
      </c>
      <c r="B66" s="22" t="s">
        <v>53</v>
      </c>
      <c r="C66" s="27" t="s">
        <v>104</v>
      </c>
      <c r="D66" s="116" t="s">
        <v>134</v>
      </c>
      <c r="E66" s="219">
        <v>14.5</v>
      </c>
      <c r="F66" s="212"/>
      <c r="G66" s="212"/>
      <c r="H66" s="230"/>
      <c r="I66" s="230"/>
      <c r="J66" s="10"/>
      <c r="K66" s="212"/>
      <c r="L66" s="212"/>
      <c r="M66" s="212"/>
      <c r="N66" s="208"/>
      <c r="O66" s="197">
        <f t="shared" si="2"/>
        <v>8.1449999999999996</v>
      </c>
      <c r="P66" s="208"/>
      <c r="Q66" s="197">
        <f>O66*E66</f>
        <v>118.10249999999999</v>
      </c>
      <c r="S66" s="29">
        <v>50</v>
      </c>
      <c r="BA66" s="266">
        <v>5</v>
      </c>
      <c r="BB66" s="28">
        <v>1.629</v>
      </c>
    </row>
    <row r="67" spans="1:54" s="28" customFormat="1" ht="29.25" customHeight="1">
      <c r="A67" s="212">
        <v>2</v>
      </c>
      <c r="B67" s="22" t="s">
        <v>103</v>
      </c>
      <c r="C67" s="27" t="s">
        <v>105</v>
      </c>
      <c r="D67" s="116" t="s">
        <v>134</v>
      </c>
      <c r="E67" s="219">
        <v>35.4</v>
      </c>
      <c r="F67" s="212">
        <v>1.4E-2</v>
      </c>
      <c r="G67" s="212">
        <v>0.30299999999999999</v>
      </c>
      <c r="H67" s="230">
        <f t="shared" ref="H67:H78" si="43">F67*$H$9</f>
        <v>3.2436319999999998E-2</v>
      </c>
      <c r="I67" s="230">
        <f>G67*$I$9</f>
        <v>0.91676588999999997</v>
      </c>
      <c r="J67" s="10"/>
      <c r="K67" s="212"/>
      <c r="L67" s="212"/>
      <c r="M67" s="212"/>
      <c r="N67" s="208"/>
      <c r="O67" s="197">
        <f t="shared" si="2"/>
        <v>1.5462504000899999</v>
      </c>
      <c r="P67" s="208"/>
      <c r="Q67" s="197">
        <f>O67*E67</f>
        <v>54.737264163185998</v>
      </c>
      <c r="S67" s="29"/>
      <c r="BA67" s="266">
        <v>0.94920220999999994</v>
      </c>
      <c r="BB67" s="28">
        <v>1.629</v>
      </c>
    </row>
    <row r="68" spans="1:54" s="28" customFormat="1" ht="29.25" customHeight="1">
      <c r="A68" s="212">
        <v>3</v>
      </c>
      <c r="B68" s="22" t="s">
        <v>102</v>
      </c>
      <c r="C68" s="27" t="s">
        <v>106</v>
      </c>
      <c r="D68" s="116" t="s">
        <v>134</v>
      </c>
      <c r="E68" s="219">
        <v>19.5</v>
      </c>
      <c r="F68" s="212">
        <v>1.0999999999999999E-2</v>
      </c>
      <c r="G68" s="212">
        <v>0.224</v>
      </c>
      <c r="H68" s="230">
        <f t="shared" si="43"/>
        <v>2.5485679999999997E-2</v>
      </c>
      <c r="I68" s="230">
        <f t="shared" ref="I68:I69" si="44">G68*$I$9</f>
        <v>0.67774111999999997</v>
      </c>
      <c r="J68" s="10"/>
      <c r="K68" s="212"/>
      <c r="L68" s="212"/>
      <c r="M68" s="212"/>
      <c r="N68" s="208"/>
      <c r="O68" s="197">
        <f t="shared" si="2"/>
        <v>1.1455564571999999</v>
      </c>
      <c r="P68" s="208"/>
      <c r="Q68" s="197">
        <f>O68*E68</f>
        <v>22.338350915399996</v>
      </c>
      <c r="S68" s="29">
        <v>940</v>
      </c>
      <c r="BA68" s="266">
        <v>0.70322679999999993</v>
      </c>
      <c r="BB68" s="28">
        <v>1.629</v>
      </c>
    </row>
    <row r="69" spans="1:54" s="28" customFormat="1" ht="25.5" customHeight="1">
      <c r="A69" s="212">
        <v>4</v>
      </c>
      <c r="B69" s="22" t="s">
        <v>101</v>
      </c>
      <c r="C69" s="27" t="s">
        <v>107</v>
      </c>
      <c r="D69" s="116" t="s">
        <v>134</v>
      </c>
      <c r="E69" s="219">
        <v>6.84</v>
      </c>
      <c r="F69" s="212">
        <v>8.0000000000000002E-3</v>
      </c>
      <c r="G69" s="212">
        <v>0.17299999999999999</v>
      </c>
      <c r="H69" s="230">
        <f t="shared" si="43"/>
        <v>1.8535039999999999E-2</v>
      </c>
      <c r="I69" s="230">
        <f t="shared" si="44"/>
        <v>0.52343399000000002</v>
      </c>
      <c r="J69" s="10"/>
      <c r="K69" s="212"/>
      <c r="L69" s="212"/>
      <c r="M69" s="212"/>
      <c r="N69" s="208"/>
      <c r="O69" s="197">
        <f t="shared" si="2"/>
        <v>0.88286754986999993</v>
      </c>
      <c r="P69" s="208"/>
      <c r="Q69" s="197">
        <f>O69*E69</f>
        <v>6.0388140411107996</v>
      </c>
      <c r="S69" s="29"/>
      <c r="BA69" s="266">
        <v>0.54196902999999996</v>
      </c>
      <c r="BB69" s="28">
        <v>1.629</v>
      </c>
    </row>
    <row r="70" spans="1:54" s="28" customFormat="1" ht="27.75" customHeight="1">
      <c r="A70" s="212">
        <v>5</v>
      </c>
      <c r="B70" s="22" t="s">
        <v>37</v>
      </c>
      <c r="C70" s="27" t="s">
        <v>38</v>
      </c>
      <c r="D70" s="116" t="s">
        <v>134</v>
      </c>
      <c r="E70" s="219">
        <v>14.4</v>
      </c>
      <c r="F70" s="212">
        <v>1.94</v>
      </c>
      <c r="G70" s="212"/>
      <c r="H70" s="230">
        <f t="shared" si="43"/>
        <v>4.4947471999999999</v>
      </c>
      <c r="I70" s="230"/>
      <c r="J70" s="10"/>
      <c r="K70" s="212"/>
      <c r="L70" s="212"/>
      <c r="M70" s="212"/>
      <c r="N70" s="208"/>
      <c r="O70" s="197">
        <f t="shared" si="2"/>
        <v>7.3219431887999997</v>
      </c>
      <c r="P70" s="208"/>
      <c r="Q70" s="197">
        <f t="shared" ref="Q70:Q73" si="45">O70*E70</f>
        <v>105.43598191872</v>
      </c>
      <c r="S70" s="29">
        <v>74.569999999999993</v>
      </c>
      <c r="BA70" s="266">
        <v>4.4947471999999999</v>
      </c>
      <c r="BB70" s="28">
        <v>1.629</v>
      </c>
    </row>
    <row r="71" spans="1:54" s="37" customFormat="1" ht="28.5" customHeight="1">
      <c r="A71" s="30">
        <v>6</v>
      </c>
      <c r="B71" s="31" t="s">
        <v>39</v>
      </c>
      <c r="C71" s="32" t="s">
        <v>148</v>
      </c>
      <c r="D71" s="116" t="s">
        <v>134</v>
      </c>
      <c r="E71" s="33">
        <v>6.8</v>
      </c>
      <c r="F71" s="233">
        <v>1.1000000000000001</v>
      </c>
      <c r="G71" s="233"/>
      <c r="H71" s="230">
        <f t="shared" si="43"/>
        <v>2.5485679999999999</v>
      </c>
      <c r="I71" s="230"/>
      <c r="J71" s="34"/>
      <c r="K71" s="35"/>
      <c r="L71" s="36"/>
      <c r="M71" s="36"/>
      <c r="N71" s="36"/>
      <c r="O71" s="197">
        <f t="shared" si="2"/>
        <v>4.1516172720000002</v>
      </c>
      <c r="P71" s="36"/>
      <c r="Q71" s="197">
        <f t="shared" si="45"/>
        <v>28.2309974496</v>
      </c>
      <c r="BA71" s="273">
        <v>2.5485679999999999</v>
      </c>
      <c r="BB71" s="28">
        <v>1.629</v>
      </c>
    </row>
    <row r="72" spans="1:54" s="37" customFormat="1" ht="30" customHeight="1">
      <c r="A72" s="38">
        <v>7</v>
      </c>
      <c r="B72" s="39" t="s">
        <v>21</v>
      </c>
      <c r="C72" s="40" t="s">
        <v>51</v>
      </c>
      <c r="D72" s="116" t="s">
        <v>134</v>
      </c>
      <c r="E72" s="33">
        <v>5.18</v>
      </c>
      <c r="F72" s="233">
        <v>0.89</v>
      </c>
      <c r="G72" s="233"/>
      <c r="H72" s="230">
        <f t="shared" si="43"/>
        <v>2.0620232000000001</v>
      </c>
      <c r="I72" s="230"/>
      <c r="J72" s="41" t="s">
        <v>52</v>
      </c>
      <c r="K72" s="116" t="s">
        <v>134</v>
      </c>
      <c r="L72" s="104">
        <v>1.1000000000000001</v>
      </c>
      <c r="M72" s="104">
        <v>4</v>
      </c>
      <c r="N72" s="36">
        <f>M72*L72*1.1525</f>
        <v>5.0710000000000006</v>
      </c>
      <c r="O72" s="197">
        <f t="shared" ref="O72:O85" si="46">BA72*BB72</f>
        <v>11.619694792800001</v>
      </c>
      <c r="P72" s="36">
        <f t="shared" ref="P72:P73" si="47">N72*E72</f>
        <v>26.267780000000002</v>
      </c>
      <c r="Q72" s="66">
        <f t="shared" si="45"/>
        <v>60.190019026704</v>
      </c>
      <c r="BA72" s="273">
        <v>7.1330232000000002</v>
      </c>
      <c r="BB72" s="28">
        <v>1.629</v>
      </c>
    </row>
    <row r="73" spans="1:54" s="37" customFormat="1" ht="24.75" customHeight="1">
      <c r="A73" s="38">
        <v>8</v>
      </c>
      <c r="B73" s="42" t="s">
        <v>98</v>
      </c>
      <c r="C73" s="32" t="s">
        <v>147</v>
      </c>
      <c r="D73" s="116" t="s">
        <v>134</v>
      </c>
      <c r="E73" s="33">
        <v>11.76</v>
      </c>
      <c r="F73" s="233">
        <v>0.56000000000000005</v>
      </c>
      <c r="G73" s="233"/>
      <c r="H73" s="230">
        <f t="shared" si="43"/>
        <v>1.2974528000000001</v>
      </c>
      <c r="I73" s="230"/>
      <c r="J73" s="41" t="s">
        <v>52</v>
      </c>
      <c r="K73" s="116" t="s">
        <v>134</v>
      </c>
      <c r="L73" s="104">
        <v>1.1000000000000001</v>
      </c>
      <c r="M73" s="104">
        <v>4</v>
      </c>
      <c r="N73" s="36">
        <f>M73*L73*1.1525</f>
        <v>5.0710000000000006</v>
      </c>
      <c r="O73" s="197">
        <f t="shared" si="46"/>
        <v>10.374209611200001</v>
      </c>
      <c r="P73" s="36">
        <f t="shared" si="47"/>
        <v>59.634960000000007</v>
      </c>
      <c r="Q73" s="66">
        <f t="shared" si="45"/>
        <v>122.00070502771202</v>
      </c>
      <c r="BA73" s="273">
        <v>6.3684528000000009</v>
      </c>
      <c r="BB73" s="28">
        <v>1.629</v>
      </c>
    </row>
    <row r="74" spans="1:54" s="28" customFormat="1" ht="22.5" customHeight="1">
      <c r="A74" s="212">
        <v>9</v>
      </c>
      <c r="B74" s="22" t="s">
        <v>41</v>
      </c>
      <c r="C74" s="43" t="s">
        <v>42</v>
      </c>
      <c r="D74" s="22" t="s">
        <v>43</v>
      </c>
      <c r="E74" s="219">
        <v>84</v>
      </c>
      <c r="F74" s="212">
        <v>0.03</v>
      </c>
      <c r="G74" s="212">
        <v>0.03</v>
      </c>
      <c r="H74" s="230">
        <f t="shared" si="43"/>
        <v>6.9506399999999996E-2</v>
      </c>
      <c r="I74" s="230">
        <f>G74*$I$9</f>
        <v>9.07689E-2</v>
      </c>
      <c r="J74" s="10" t="s">
        <v>44</v>
      </c>
      <c r="K74" s="212" t="s">
        <v>43</v>
      </c>
      <c r="L74" s="207">
        <v>1.01</v>
      </c>
      <c r="M74" s="207">
        <v>0.05</v>
      </c>
      <c r="N74" s="208">
        <f>L74*M74*1.1525</f>
        <v>5.820125000000001E-2</v>
      </c>
      <c r="O74" s="197">
        <f t="shared" si="46"/>
        <v>0.35589829995</v>
      </c>
      <c r="P74" s="208">
        <f>N74*E74</f>
        <v>4.8889050000000012</v>
      </c>
      <c r="Q74" s="197">
        <f>O74*E74</f>
        <v>29.895457195799999</v>
      </c>
      <c r="BA74" s="266">
        <v>0.21847654999999999</v>
      </c>
      <c r="BB74" s="28">
        <v>1.629</v>
      </c>
    </row>
    <row r="75" spans="1:54" s="28" customFormat="1" ht="32.25" customHeight="1">
      <c r="A75" s="212">
        <v>10</v>
      </c>
      <c r="B75" s="22" t="s">
        <v>67</v>
      </c>
      <c r="C75" s="43" t="s">
        <v>65</v>
      </c>
      <c r="D75" s="116" t="s">
        <v>134</v>
      </c>
      <c r="E75" s="219">
        <v>59.9</v>
      </c>
      <c r="F75" s="212">
        <v>7.3999999999999996E-2</v>
      </c>
      <c r="G75" s="212">
        <v>6.7000000000000004E-2</v>
      </c>
      <c r="H75" s="230">
        <f t="shared" si="43"/>
        <v>0.17144911999999998</v>
      </c>
      <c r="I75" s="230">
        <f>G75*$I$9</f>
        <v>0.20271721000000001</v>
      </c>
      <c r="J75" s="10"/>
      <c r="K75" s="212"/>
      <c r="L75" s="207"/>
      <c r="M75" s="207"/>
      <c r="N75" s="208"/>
      <c r="O75" s="197">
        <f t="shared" si="46"/>
        <v>0.60951695156999997</v>
      </c>
      <c r="P75" s="208"/>
      <c r="Q75" s="197">
        <f>O75*E75</f>
        <v>36.510065399043</v>
      </c>
      <c r="BA75" s="266">
        <v>0.37416632999999999</v>
      </c>
      <c r="BB75" s="28">
        <v>1.629</v>
      </c>
    </row>
    <row r="76" spans="1:54" s="51" customFormat="1" ht="27.75" customHeight="1">
      <c r="A76" s="45">
        <v>11</v>
      </c>
      <c r="B76" s="46" t="s">
        <v>100</v>
      </c>
      <c r="C76" s="47" t="s">
        <v>66</v>
      </c>
      <c r="D76" s="116" t="s">
        <v>134</v>
      </c>
      <c r="E76" s="219">
        <v>20.6</v>
      </c>
      <c r="F76" s="124">
        <v>7.3999999999999996E-2</v>
      </c>
      <c r="G76" s="124">
        <f>0.0172+42/1000</f>
        <v>5.9200000000000003E-2</v>
      </c>
      <c r="H76" s="230">
        <f t="shared" si="43"/>
        <v>0.17144911999999998</v>
      </c>
      <c r="I76" s="230">
        <f>G76*$I$9</f>
        <v>0.17911729600000001</v>
      </c>
      <c r="J76" s="49"/>
      <c r="K76" s="45"/>
      <c r="L76" s="45"/>
      <c r="M76" s="50"/>
      <c r="N76" s="208"/>
      <c r="O76" s="197">
        <f t="shared" si="46"/>
        <v>0.57107269166399999</v>
      </c>
      <c r="P76" s="36"/>
      <c r="Q76" s="197">
        <f t="shared" ref="Q76:Q78" si="48">O76*E76</f>
        <v>11.764097448278401</v>
      </c>
      <c r="BA76" s="274">
        <v>0.35056641599999999</v>
      </c>
      <c r="BB76" s="28">
        <v>1.629</v>
      </c>
    </row>
    <row r="77" spans="1:54" s="121" customFormat="1" ht="23.25" customHeight="1">
      <c r="A77" s="112">
        <v>12</v>
      </c>
      <c r="B77" s="112" t="s">
        <v>20</v>
      </c>
      <c r="C77" s="113" t="s">
        <v>108</v>
      </c>
      <c r="D77" s="116" t="s">
        <v>134</v>
      </c>
      <c r="E77" s="216">
        <v>11.2</v>
      </c>
      <c r="F77" s="112">
        <v>0.42</v>
      </c>
      <c r="G77" s="112"/>
      <c r="H77" s="223">
        <f t="shared" si="43"/>
        <v>0.97308959999999989</v>
      </c>
      <c r="I77" s="223"/>
      <c r="J77" s="123"/>
      <c r="K77" s="112"/>
      <c r="L77" s="112"/>
      <c r="M77" s="112"/>
      <c r="N77" s="209"/>
      <c r="O77" s="197">
        <f t="shared" si="46"/>
        <v>1.5851629583999998</v>
      </c>
      <c r="P77" s="105"/>
      <c r="Q77" s="209">
        <f t="shared" si="48"/>
        <v>17.753825134079996</v>
      </c>
      <c r="BA77" s="275">
        <v>0.97308959999999989</v>
      </c>
      <c r="BB77" s="28">
        <v>1.629</v>
      </c>
    </row>
    <row r="78" spans="1:54" s="121" customFormat="1" ht="21" customHeight="1">
      <c r="A78" s="115">
        <v>13</v>
      </c>
      <c r="B78" s="116" t="s">
        <v>97</v>
      </c>
      <c r="C78" s="214" t="s">
        <v>167</v>
      </c>
      <c r="D78" s="116" t="s">
        <v>34</v>
      </c>
      <c r="E78" s="217">
        <v>9.1839999999999993</v>
      </c>
      <c r="F78" s="117">
        <v>0.4</v>
      </c>
      <c r="G78" s="117">
        <v>0.45</v>
      </c>
      <c r="H78" s="223">
        <f t="shared" si="43"/>
        <v>0.92675200000000002</v>
      </c>
      <c r="I78" s="223">
        <f>G78*$I$9</f>
        <v>1.3615335</v>
      </c>
      <c r="J78" s="118"/>
      <c r="K78" s="119"/>
      <c r="L78" s="119"/>
      <c r="M78" s="120"/>
      <c r="N78" s="117"/>
      <c r="O78" s="197">
        <f t="shared" si="46"/>
        <v>3.7276170794999994</v>
      </c>
      <c r="P78" s="105"/>
      <c r="Q78" s="209">
        <f t="shared" si="48"/>
        <v>34.234435258127995</v>
      </c>
      <c r="BA78" s="275">
        <v>2.2882854999999998</v>
      </c>
      <c r="BB78" s="28">
        <v>1.629</v>
      </c>
    </row>
    <row r="79" spans="1:54" s="28" customFormat="1" ht="15" customHeight="1">
      <c r="A79" s="212"/>
      <c r="B79" s="229"/>
      <c r="C79" s="55" t="s">
        <v>47</v>
      </c>
      <c r="D79" s="228"/>
      <c r="E79" s="228"/>
      <c r="F79" s="212"/>
      <c r="G79" s="212"/>
      <c r="H79" s="230"/>
      <c r="I79" s="230"/>
      <c r="J79" s="10"/>
      <c r="K79" s="212"/>
      <c r="L79" s="212"/>
      <c r="M79" s="212"/>
      <c r="N79" s="220"/>
      <c r="O79" s="197"/>
      <c r="P79" s="220"/>
      <c r="Q79" s="240"/>
      <c r="S79" s="56"/>
      <c r="BA79" s="56"/>
      <c r="BB79" s="28">
        <v>1.629</v>
      </c>
    </row>
    <row r="80" spans="1:54" s="28" customFormat="1" ht="41.25" customHeight="1">
      <c r="A80" s="212">
        <v>1</v>
      </c>
      <c r="B80" s="218" t="s">
        <v>82</v>
      </c>
      <c r="C80" s="27" t="s">
        <v>92</v>
      </c>
      <c r="D80" s="228" t="s">
        <v>29</v>
      </c>
      <c r="E80" s="228">
        <v>84</v>
      </c>
      <c r="F80" s="212">
        <v>0.03</v>
      </c>
      <c r="G80" s="212">
        <v>0.03</v>
      </c>
      <c r="H80" s="233">
        <f t="shared" ref="H80:H85" si="49">F80*$H$9</f>
        <v>6.9506399999999996E-2</v>
      </c>
      <c r="I80" s="211">
        <f>G80*$I$9</f>
        <v>9.07689E-2</v>
      </c>
      <c r="J80" s="78" t="s">
        <v>48</v>
      </c>
      <c r="K80" s="57" t="s">
        <v>29</v>
      </c>
      <c r="L80" s="70">
        <v>0.995</v>
      </c>
      <c r="M80" s="212">
        <v>0.1</v>
      </c>
      <c r="N80" s="46">
        <f>M80*L80</f>
        <v>9.9500000000000005E-2</v>
      </c>
      <c r="O80" s="197">
        <f t="shared" si="46"/>
        <v>0.42317396370000004</v>
      </c>
      <c r="P80" s="53">
        <f>N80*E80</f>
        <v>8.3580000000000005</v>
      </c>
      <c r="Q80" s="160">
        <f>O80*E80</f>
        <v>35.546612950800004</v>
      </c>
      <c r="S80" s="56"/>
      <c r="BA80" s="56">
        <v>0.25977530000000004</v>
      </c>
      <c r="BB80" s="28">
        <v>1.629</v>
      </c>
    </row>
    <row r="81" spans="1:54" s="92" customFormat="1" ht="27.75" customHeight="1">
      <c r="A81" s="232" t="s">
        <v>27</v>
      </c>
      <c r="B81" s="232" t="s">
        <v>89</v>
      </c>
      <c r="C81" s="2" t="s">
        <v>109</v>
      </c>
      <c r="D81" s="227" t="s">
        <v>24</v>
      </c>
      <c r="E81" s="231">
        <v>30</v>
      </c>
      <c r="F81" s="201">
        <v>0.22</v>
      </c>
      <c r="G81" s="201">
        <v>0.04</v>
      </c>
      <c r="H81" s="233">
        <f t="shared" si="49"/>
        <v>0.50971359999999999</v>
      </c>
      <c r="I81" s="230">
        <f>G81*$I$9</f>
        <v>0.1210252</v>
      </c>
      <c r="J81" s="11" t="s">
        <v>23</v>
      </c>
      <c r="K81" s="199" t="s">
        <v>24</v>
      </c>
      <c r="L81" s="7">
        <v>1</v>
      </c>
      <c r="M81" s="207">
        <v>2.87</v>
      </c>
      <c r="N81" s="197">
        <f>L81*M81*1.1525</f>
        <v>3.3076750000000001</v>
      </c>
      <c r="O81" s="197">
        <f t="shared" si="46"/>
        <v>6.4156760801999999</v>
      </c>
      <c r="P81" s="58">
        <f>N81*E81</f>
        <v>99.230249999999998</v>
      </c>
      <c r="Q81" s="58">
        <f>O81*E81</f>
        <v>192.470282406</v>
      </c>
      <c r="BA81" s="276">
        <v>3.9384138000000002</v>
      </c>
      <c r="BB81" s="28">
        <v>1.629</v>
      </c>
    </row>
    <row r="82" spans="1:54" s="92" customFormat="1" ht="31.5" customHeight="1">
      <c r="A82" s="198" t="s">
        <v>26</v>
      </c>
      <c r="B82" s="198" t="s">
        <v>31</v>
      </c>
      <c r="C82" s="2" t="s">
        <v>32</v>
      </c>
      <c r="D82" s="227" t="s">
        <v>24</v>
      </c>
      <c r="E82" s="231">
        <v>30</v>
      </c>
      <c r="F82" s="201">
        <v>0.11</v>
      </c>
      <c r="G82" s="201">
        <v>0.08</v>
      </c>
      <c r="H82" s="233">
        <f t="shared" si="49"/>
        <v>0.25485679999999999</v>
      </c>
      <c r="I82" s="230">
        <f t="shared" ref="I82:I85" si="50">G82*$I$9</f>
        <v>0.2420504</v>
      </c>
      <c r="J82" s="9" t="s">
        <v>25</v>
      </c>
      <c r="K82" s="6" t="s">
        <v>22</v>
      </c>
      <c r="L82" s="7">
        <v>2.4</v>
      </c>
      <c r="M82" s="207">
        <v>0.16500000000000001</v>
      </c>
      <c r="N82" s="197">
        <f t="shared" ref="N82" si="51">L82*M82*1.1525</f>
        <v>0.45639000000000007</v>
      </c>
      <c r="O82" s="197">
        <f t="shared" si="46"/>
        <v>1.5529211388000002</v>
      </c>
      <c r="P82" s="58">
        <f t="shared" ref="P82:P85" si="52">N82*E82</f>
        <v>13.691700000000003</v>
      </c>
      <c r="Q82" s="58">
        <f t="shared" ref="Q82:Q85" si="53">O82*E82</f>
        <v>46.587634164000008</v>
      </c>
      <c r="BA82" s="276">
        <v>0.95329720000000007</v>
      </c>
      <c r="BB82" s="28">
        <v>1.629</v>
      </c>
    </row>
    <row r="83" spans="1:54" s="28" customFormat="1" ht="27" customHeight="1">
      <c r="A83" s="229">
        <v>4</v>
      </c>
      <c r="B83" s="229" t="s">
        <v>62</v>
      </c>
      <c r="C83" s="27" t="s">
        <v>144</v>
      </c>
      <c r="D83" s="228" t="s">
        <v>30</v>
      </c>
      <c r="E83" s="228">
        <v>14</v>
      </c>
      <c r="F83" s="212">
        <v>0.23</v>
      </c>
      <c r="G83" s="212">
        <v>0.15</v>
      </c>
      <c r="H83" s="233">
        <f t="shared" si="49"/>
        <v>0.53288239999999998</v>
      </c>
      <c r="I83" s="211">
        <f t="shared" si="50"/>
        <v>0.45384449999999998</v>
      </c>
      <c r="J83" s="84" t="s">
        <v>83</v>
      </c>
      <c r="K83" s="85" t="s">
        <v>30</v>
      </c>
      <c r="L83" s="89">
        <v>1</v>
      </c>
      <c r="M83" s="207">
        <v>1</v>
      </c>
      <c r="N83" s="46">
        <f t="shared" ref="N83:N85" si="54">M83*L83</f>
        <v>1</v>
      </c>
      <c r="O83" s="197">
        <f t="shared" si="46"/>
        <v>3.2363781200999999</v>
      </c>
      <c r="P83" s="53">
        <f t="shared" si="52"/>
        <v>14</v>
      </c>
      <c r="Q83" s="160">
        <f t="shared" si="53"/>
        <v>45.3092936814</v>
      </c>
      <c r="S83" s="56"/>
      <c r="BA83" s="56">
        <v>1.9867268999999999</v>
      </c>
      <c r="BB83" s="28">
        <v>1.629</v>
      </c>
    </row>
    <row r="84" spans="1:54" s="28" customFormat="1" ht="34.5" customHeight="1">
      <c r="A84" s="212">
        <v>5</v>
      </c>
      <c r="B84" s="218" t="s">
        <v>87</v>
      </c>
      <c r="C84" s="27" t="s">
        <v>93</v>
      </c>
      <c r="D84" s="228" t="s">
        <v>30</v>
      </c>
      <c r="E84" s="228">
        <v>14</v>
      </c>
      <c r="F84" s="212">
        <v>0.12</v>
      </c>
      <c r="G84" s="212">
        <v>0.08</v>
      </c>
      <c r="H84" s="233">
        <f t="shared" si="49"/>
        <v>0.27802559999999998</v>
      </c>
      <c r="I84" s="211">
        <f t="shared" si="50"/>
        <v>0.2420504</v>
      </c>
      <c r="J84" s="84" t="s">
        <v>84</v>
      </c>
      <c r="K84" s="85" t="s">
        <v>30</v>
      </c>
      <c r="L84" s="89">
        <v>1</v>
      </c>
      <c r="M84" s="212">
        <v>0.38100000000000001</v>
      </c>
      <c r="N84" s="220">
        <f t="shared" si="54"/>
        <v>0.38100000000000001</v>
      </c>
      <c r="O84" s="197">
        <f t="shared" si="46"/>
        <v>1.4678528040000001</v>
      </c>
      <c r="P84" s="220">
        <f t="shared" si="52"/>
        <v>5.3339999999999996</v>
      </c>
      <c r="Q84" s="224">
        <f t="shared" si="53"/>
        <v>20.549939256000002</v>
      </c>
      <c r="S84" s="56"/>
      <c r="BA84" s="266">
        <v>0.90107599999999999</v>
      </c>
      <c r="BB84" s="28">
        <v>1.629</v>
      </c>
    </row>
    <row r="85" spans="1:54" s="28" customFormat="1" ht="26.25" customHeight="1">
      <c r="A85" s="212">
        <v>6</v>
      </c>
      <c r="B85" s="229" t="s">
        <v>85</v>
      </c>
      <c r="C85" s="27" t="s">
        <v>88</v>
      </c>
      <c r="D85" s="228" t="s">
        <v>30</v>
      </c>
      <c r="E85" s="228">
        <v>14</v>
      </c>
      <c r="F85" s="212">
        <v>0.19</v>
      </c>
      <c r="G85" s="212">
        <v>0.01</v>
      </c>
      <c r="H85" s="233">
        <f t="shared" si="49"/>
        <v>0.44020719999999997</v>
      </c>
      <c r="I85" s="230">
        <f t="shared" si="50"/>
        <v>3.02563E-2</v>
      </c>
      <c r="J85" s="84" t="s">
        <v>68</v>
      </c>
      <c r="K85" s="85" t="s">
        <v>30</v>
      </c>
      <c r="L85" s="89">
        <v>1</v>
      </c>
      <c r="M85" s="207">
        <v>2</v>
      </c>
      <c r="N85" s="220">
        <f t="shared" si="54"/>
        <v>2</v>
      </c>
      <c r="O85" s="197">
        <f t="shared" si="46"/>
        <v>4.0243850415000004</v>
      </c>
      <c r="P85" s="220">
        <f t="shared" si="52"/>
        <v>28</v>
      </c>
      <c r="Q85" s="224">
        <f t="shared" si="53"/>
        <v>56.341390581000006</v>
      </c>
      <c r="S85" s="56"/>
      <c r="BA85" s="266">
        <v>2.4704635000000001</v>
      </c>
      <c r="BB85" s="28">
        <v>1.629</v>
      </c>
    </row>
    <row r="86" spans="1:54" s="95" customFormat="1" ht="17.25" customHeight="1">
      <c r="A86" s="93"/>
      <c r="B86" s="94"/>
      <c r="C86" s="306" t="s">
        <v>45</v>
      </c>
      <c r="D86" s="307"/>
      <c r="E86" s="308"/>
      <c r="F86" s="324"/>
      <c r="G86" s="324"/>
      <c r="H86" s="324"/>
      <c r="I86" s="324"/>
      <c r="J86" s="324"/>
      <c r="K86" s="324"/>
      <c r="L86" s="324"/>
      <c r="M86" s="324"/>
      <c r="N86" s="324"/>
      <c r="O86" s="324"/>
      <c r="P86" s="324"/>
      <c r="Q86" s="194">
        <f>SUM(Q66:Q85)</f>
        <v>1044.0376660169622</v>
      </c>
      <c r="T86" s="96"/>
      <c r="U86" s="97"/>
      <c r="V86" s="97"/>
      <c r="W86" s="97"/>
      <c r="BB86" s="28">
        <v>1.629</v>
      </c>
    </row>
    <row r="87" spans="1:54" s="106" customFormat="1" ht="27" customHeight="1">
      <c r="A87" s="125"/>
      <c r="B87" s="126"/>
      <c r="C87" s="261" t="s">
        <v>154</v>
      </c>
      <c r="D87" s="128"/>
      <c r="E87" s="128"/>
      <c r="F87" s="292"/>
      <c r="G87" s="292"/>
      <c r="H87" s="109"/>
      <c r="I87" s="108"/>
      <c r="J87" s="252"/>
      <c r="K87" s="125"/>
      <c r="L87" s="131"/>
      <c r="M87" s="110"/>
      <c r="N87" s="209"/>
      <c r="O87" s="209"/>
      <c r="P87" s="209"/>
      <c r="Q87" s="241"/>
      <c r="BA87" s="107"/>
      <c r="BB87" s="28">
        <v>1.629</v>
      </c>
    </row>
    <row r="88" spans="1:54" s="20" customFormat="1" ht="12.75" customHeight="1">
      <c r="A88" s="212"/>
      <c r="B88" s="212"/>
      <c r="C88" s="192" t="s">
        <v>47</v>
      </c>
      <c r="D88" s="235"/>
      <c r="E88" s="235"/>
      <c r="F88" s="212"/>
      <c r="G88" s="212"/>
      <c r="H88" s="44"/>
      <c r="I88" s="206"/>
      <c r="J88" s="3"/>
      <c r="K88" s="212"/>
      <c r="L88" s="212"/>
      <c r="M88" s="212"/>
      <c r="N88" s="208"/>
      <c r="O88" s="197"/>
      <c r="P88" s="208"/>
      <c r="Q88" s="133"/>
      <c r="T88" s="61"/>
      <c r="BA88" s="269"/>
      <c r="BB88" s="28">
        <v>1.629</v>
      </c>
    </row>
    <row r="89" spans="1:54" s="20" customFormat="1" ht="30" customHeight="1">
      <c r="A89" s="212">
        <v>1</v>
      </c>
      <c r="B89" s="164" t="s">
        <v>76</v>
      </c>
      <c r="C89" s="214" t="s">
        <v>155</v>
      </c>
      <c r="D89" s="212" t="s">
        <v>30</v>
      </c>
      <c r="E89" s="206">
        <v>1</v>
      </c>
      <c r="F89" s="45">
        <v>0.34499999999999997</v>
      </c>
      <c r="G89" s="45">
        <v>0.22700000000000001</v>
      </c>
      <c r="H89" s="202">
        <f t="shared" ref="H89:H91" si="55">F89*$H$9</f>
        <v>0.79932359999999991</v>
      </c>
      <c r="I89" s="202">
        <f t="shared" ref="I89:I91" si="56">G89*$I$9</f>
        <v>0.68681800999999998</v>
      </c>
      <c r="J89" s="163" t="s">
        <v>77</v>
      </c>
      <c r="K89" s="212" t="s">
        <v>30</v>
      </c>
      <c r="L89" s="207">
        <v>1</v>
      </c>
      <c r="M89" s="207">
        <v>6</v>
      </c>
      <c r="N89" s="208">
        <f t="shared" ref="N89:N90" si="57">L89*M89*1.1525</f>
        <v>6.9150000000000009</v>
      </c>
      <c r="O89" s="197">
        <f>BA89*BB89</f>
        <v>13.685459682690002</v>
      </c>
      <c r="P89" s="208">
        <f t="shared" ref="P89:P90" si="58">N89*E89</f>
        <v>6.9150000000000009</v>
      </c>
      <c r="Q89" s="133">
        <f t="shared" ref="Q89:Q90" si="59">O89*E89</f>
        <v>13.685459682690002</v>
      </c>
      <c r="T89" s="61"/>
      <c r="BA89" s="269">
        <v>8.4011416100000016</v>
      </c>
      <c r="BB89" s="28">
        <v>1.629</v>
      </c>
    </row>
    <row r="90" spans="1:54" s="54" customFormat="1" ht="12">
      <c r="A90" s="45">
        <v>2</v>
      </c>
      <c r="B90" s="75" t="s">
        <v>78</v>
      </c>
      <c r="C90" s="163" t="s">
        <v>129</v>
      </c>
      <c r="D90" s="46" t="s">
        <v>30</v>
      </c>
      <c r="E90" s="219">
        <v>2</v>
      </c>
      <c r="F90" s="45">
        <v>0.23</v>
      </c>
      <c r="G90" s="45">
        <v>0.151</v>
      </c>
      <c r="H90" s="202">
        <f t="shared" si="55"/>
        <v>0.53288239999999998</v>
      </c>
      <c r="I90" s="202">
        <f t="shared" si="56"/>
        <v>0.45687012999999999</v>
      </c>
      <c r="J90" s="163" t="s">
        <v>130</v>
      </c>
      <c r="K90" s="45" t="s">
        <v>30</v>
      </c>
      <c r="L90" s="48">
        <v>1</v>
      </c>
      <c r="M90" s="207">
        <v>1</v>
      </c>
      <c r="N90" s="208">
        <f t="shared" si="57"/>
        <v>1.1525000000000001</v>
      </c>
      <c r="O90" s="197">
        <f>BA90*BB90</f>
        <v>3.4897293713699997</v>
      </c>
      <c r="P90" s="208">
        <f t="shared" si="58"/>
        <v>2.3050000000000002</v>
      </c>
      <c r="Q90" s="133">
        <f t="shared" si="59"/>
        <v>6.9794587427399994</v>
      </c>
      <c r="BA90" s="270">
        <v>2.1422525299999999</v>
      </c>
      <c r="BB90" s="28">
        <v>1.629</v>
      </c>
    </row>
    <row r="91" spans="1:54" s="20" customFormat="1" ht="32.25" customHeight="1">
      <c r="A91" s="212">
        <v>3</v>
      </c>
      <c r="B91" s="22" t="s">
        <v>80</v>
      </c>
      <c r="C91" s="214" t="s">
        <v>81</v>
      </c>
      <c r="D91" s="22" t="s">
        <v>30</v>
      </c>
      <c r="E91" s="219">
        <v>1</v>
      </c>
      <c r="F91" s="212">
        <v>0.97</v>
      </c>
      <c r="G91" s="212">
        <v>0.08</v>
      </c>
      <c r="H91" s="202">
        <f t="shared" si="55"/>
        <v>2.2473736</v>
      </c>
      <c r="I91" s="202">
        <f t="shared" si="56"/>
        <v>0.2420504</v>
      </c>
      <c r="J91" s="3" t="s">
        <v>35</v>
      </c>
      <c r="K91" s="212" t="s">
        <v>30</v>
      </c>
      <c r="L91" s="207">
        <v>1</v>
      </c>
      <c r="M91" s="207">
        <v>15</v>
      </c>
      <c r="N91" s="208" t="e">
        <f>((M91*L91)+(#REF!*#REF!)+(#REF!*#REF!)+(#REF!*#REF!))*1.1525</f>
        <v>#REF!</v>
      </c>
      <c r="O91" s="197">
        <f t="shared" ref="O91:O133" si="60">BA91*BB91</f>
        <v>39.914041446000006</v>
      </c>
      <c r="P91" s="208" t="e">
        <f>N91*E91</f>
        <v>#REF!</v>
      </c>
      <c r="Q91" s="133">
        <f>O91*E91</f>
        <v>39.914041446000006</v>
      </c>
      <c r="BA91" s="73">
        <v>24.502174000000004</v>
      </c>
      <c r="BB91" s="28">
        <v>1.629</v>
      </c>
    </row>
    <row r="92" spans="1:54" s="28" customFormat="1" ht="14.25" customHeight="1">
      <c r="A92" s="60"/>
      <c r="B92" s="189"/>
      <c r="C92" s="192" t="s">
        <v>45</v>
      </c>
      <c r="D92" s="235"/>
      <c r="E92" s="195"/>
      <c r="F92" s="88"/>
      <c r="G92" s="87"/>
      <c r="H92" s="77"/>
      <c r="I92" s="77"/>
      <c r="J92" s="135"/>
      <c r="K92" s="85"/>
      <c r="L92" s="193"/>
      <c r="M92" s="207"/>
      <c r="N92" s="208"/>
      <c r="O92" s="197">
        <f t="shared" si="60"/>
        <v>0</v>
      </c>
      <c r="P92" s="208"/>
      <c r="Q92" s="242">
        <f>SUM(Q88:Q91)</f>
        <v>60.578959871430008</v>
      </c>
      <c r="AN92" s="196"/>
      <c r="BA92" s="56"/>
      <c r="BB92" s="28">
        <v>1.629</v>
      </c>
    </row>
    <row r="93" spans="1:54" s="54" customFormat="1" ht="41.25" customHeight="1">
      <c r="A93" s="45"/>
      <c r="B93" s="45"/>
      <c r="C93" s="262" t="s">
        <v>157</v>
      </c>
      <c r="D93" s="45"/>
      <c r="E93" s="45"/>
      <c r="F93" s="45"/>
      <c r="G93" s="45"/>
      <c r="H93" s="45"/>
      <c r="I93" s="45"/>
      <c r="J93" s="139"/>
      <c r="K93" s="45"/>
      <c r="L93" s="45"/>
      <c r="M93" s="45"/>
      <c r="N93" s="45"/>
      <c r="O93" s="197">
        <f t="shared" si="60"/>
        <v>0</v>
      </c>
      <c r="P93" s="45"/>
      <c r="Q93" s="49"/>
      <c r="T93" s="141"/>
      <c r="BB93" s="28">
        <v>1.629</v>
      </c>
    </row>
    <row r="94" spans="1:54" s="144" customFormat="1" ht="32.25" customHeight="1">
      <c r="A94" s="45">
        <v>1</v>
      </c>
      <c r="B94" s="46" t="s">
        <v>53</v>
      </c>
      <c r="C94" s="163" t="s">
        <v>104</v>
      </c>
      <c r="D94" s="116" t="s">
        <v>134</v>
      </c>
      <c r="E94" s="219">
        <v>10.119999999999999</v>
      </c>
      <c r="F94" s="45"/>
      <c r="G94" s="45"/>
      <c r="H94" s="142"/>
      <c r="I94" s="142"/>
      <c r="J94" s="139"/>
      <c r="K94" s="45"/>
      <c r="L94" s="45"/>
      <c r="M94" s="45"/>
      <c r="N94" s="86"/>
      <c r="O94" s="197">
        <f t="shared" si="60"/>
        <v>8.1449999999999996</v>
      </c>
      <c r="P94" s="86"/>
      <c r="Q94" s="243">
        <f>O94*E94</f>
        <v>82.427399999999992</v>
      </c>
      <c r="S94" s="145">
        <v>50</v>
      </c>
      <c r="BA94" s="268">
        <v>5</v>
      </c>
      <c r="BB94" s="28">
        <v>1.629</v>
      </c>
    </row>
    <row r="95" spans="1:54" s="144" customFormat="1" ht="25.5" customHeight="1">
      <c r="A95" s="45">
        <v>2</v>
      </c>
      <c r="B95" s="46" t="s">
        <v>103</v>
      </c>
      <c r="C95" s="163" t="s">
        <v>105</v>
      </c>
      <c r="D95" s="116" t="s">
        <v>134</v>
      </c>
      <c r="E95" s="219">
        <v>94.65</v>
      </c>
      <c r="F95" s="45">
        <v>1.4E-2</v>
      </c>
      <c r="G95" s="45">
        <v>0.30299999999999999</v>
      </c>
      <c r="H95" s="142">
        <f t="shared" ref="H95:H106" si="61">F95*$H$9</f>
        <v>3.2436319999999998E-2</v>
      </c>
      <c r="I95" s="142">
        <f>G95*$I$9</f>
        <v>0.91676588999999997</v>
      </c>
      <c r="J95" s="139"/>
      <c r="K95" s="45"/>
      <c r="L95" s="45"/>
      <c r="M95" s="45"/>
      <c r="N95" s="86"/>
      <c r="O95" s="197">
        <f t="shared" si="60"/>
        <v>1.5462504000899999</v>
      </c>
      <c r="P95" s="86"/>
      <c r="Q95" s="243">
        <f>O95*E95</f>
        <v>146.35260036851849</v>
      </c>
      <c r="S95" s="145"/>
      <c r="BA95" s="268">
        <v>0.94920220999999994</v>
      </c>
      <c r="BB95" s="28">
        <v>1.629</v>
      </c>
    </row>
    <row r="96" spans="1:54" s="144" customFormat="1" ht="24" customHeight="1">
      <c r="A96" s="45">
        <v>3</v>
      </c>
      <c r="B96" s="46" t="s">
        <v>102</v>
      </c>
      <c r="C96" s="163" t="s">
        <v>106</v>
      </c>
      <c r="D96" s="116" t="s">
        <v>134</v>
      </c>
      <c r="E96" s="219">
        <v>96.35</v>
      </c>
      <c r="F96" s="45">
        <v>1.0999999999999999E-2</v>
      </c>
      <c r="G96" s="45">
        <v>0.224</v>
      </c>
      <c r="H96" s="142">
        <f t="shared" si="61"/>
        <v>2.5485679999999997E-2</v>
      </c>
      <c r="I96" s="142">
        <f t="shared" ref="I96:I97" si="62">G96*$I$9</f>
        <v>0.67774111999999997</v>
      </c>
      <c r="J96" s="139"/>
      <c r="K96" s="45"/>
      <c r="L96" s="45"/>
      <c r="M96" s="45"/>
      <c r="N96" s="86"/>
      <c r="O96" s="197">
        <f t="shared" si="60"/>
        <v>1.1455564571999999</v>
      </c>
      <c r="P96" s="86"/>
      <c r="Q96" s="243">
        <f>O96*E96</f>
        <v>110.37436465121998</v>
      </c>
      <c r="S96" s="145">
        <v>940</v>
      </c>
      <c r="BA96" s="268">
        <v>0.70322679999999993</v>
      </c>
      <c r="BB96" s="28">
        <v>1.629</v>
      </c>
    </row>
    <row r="97" spans="1:54" s="144" customFormat="1" ht="33" customHeight="1">
      <c r="A97" s="45">
        <v>4</v>
      </c>
      <c r="B97" s="46" t="s">
        <v>101</v>
      </c>
      <c r="C97" s="163" t="s">
        <v>107</v>
      </c>
      <c r="D97" s="116" t="s">
        <v>134</v>
      </c>
      <c r="E97" s="219">
        <v>8.52</v>
      </c>
      <c r="F97" s="45">
        <v>8.0000000000000002E-3</v>
      </c>
      <c r="G97" s="45">
        <v>0.17299999999999999</v>
      </c>
      <c r="H97" s="142">
        <f t="shared" si="61"/>
        <v>1.8535039999999999E-2</v>
      </c>
      <c r="I97" s="142">
        <f t="shared" si="62"/>
        <v>0.52343399000000002</v>
      </c>
      <c r="J97" s="139"/>
      <c r="K97" s="45"/>
      <c r="L97" s="45"/>
      <c r="M97" s="45"/>
      <c r="N97" s="86"/>
      <c r="O97" s="197">
        <f t="shared" si="60"/>
        <v>0.88286754986999993</v>
      </c>
      <c r="P97" s="86"/>
      <c r="Q97" s="243">
        <f>O97*E97</f>
        <v>7.522031524892399</v>
      </c>
      <c r="S97" s="145"/>
      <c r="BA97" s="268">
        <v>0.54196902999999996</v>
      </c>
      <c r="BB97" s="28">
        <v>1.629</v>
      </c>
    </row>
    <row r="98" spans="1:54" s="144" customFormat="1" ht="27.75" customHeight="1">
      <c r="A98" s="45">
        <v>5</v>
      </c>
      <c r="B98" s="46" t="s">
        <v>37</v>
      </c>
      <c r="C98" s="163" t="s">
        <v>38</v>
      </c>
      <c r="D98" s="116" t="s">
        <v>134</v>
      </c>
      <c r="E98" s="219">
        <v>7.3</v>
      </c>
      <c r="F98" s="45">
        <v>1.94</v>
      </c>
      <c r="G98" s="45"/>
      <c r="H98" s="142">
        <f t="shared" si="61"/>
        <v>4.4947471999999999</v>
      </c>
      <c r="I98" s="142"/>
      <c r="J98" s="139"/>
      <c r="K98" s="45"/>
      <c r="L98" s="45"/>
      <c r="M98" s="45"/>
      <c r="N98" s="86"/>
      <c r="O98" s="197">
        <f t="shared" si="60"/>
        <v>7.3219431887999997</v>
      </c>
      <c r="P98" s="86"/>
      <c r="Q98" s="243">
        <f t="shared" ref="Q98:Q101" si="63">O98*E98</f>
        <v>53.450185278239999</v>
      </c>
      <c r="S98" s="145">
        <v>74.569999999999993</v>
      </c>
      <c r="BA98" s="268">
        <v>4.4947471999999999</v>
      </c>
      <c r="BB98" s="28">
        <v>1.629</v>
      </c>
    </row>
    <row r="99" spans="1:54" s="37" customFormat="1" ht="28.5" customHeight="1">
      <c r="A99" s="30">
        <v>6</v>
      </c>
      <c r="B99" s="31" t="s">
        <v>39</v>
      </c>
      <c r="C99" s="263" t="s">
        <v>40</v>
      </c>
      <c r="D99" s="116" t="s">
        <v>134</v>
      </c>
      <c r="E99" s="33">
        <v>4.62</v>
      </c>
      <c r="F99" s="146">
        <v>1.1000000000000001</v>
      </c>
      <c r="G99" s="146"/>
      <c r="H99" s="142">
        <f t="shared" si="61"/>
        <v>2.5485679999999999</v>
      </c>
      <c r="I99" s="142"/>
      <c r="J99" s="253"/>
      <c r="K99" s="148"/>
      <c r="L99" s="149"/>
      <c r="M99" s="149"/>
      <c r="N99" s="149"/>
      <c r="O99" s="197">
        <f t="shared" si="60"/>
        <v>4.1516172720000002</v>
      </c>
      <c r="P99" s="149"/>
      <c r="Q99" s="243">
        <f t="shared" si="63"/>
        <v>19.180471796640003</v>
      </c>
      <c r="BA99" s="273">
        <v>2.5485679999999999</v>
      </c>
      <c r="BB99" s="28">
        <v>1.629</v>
      </c>
    </row>
    <row r="100" spans="1:54" s="37" customFormat="1" ht="30" customHeight="1">
      <c r="A100" s="38">
        <v>7</v>
      </c>
      <c r="B100" s="39" t="s">
        <v>21</v>
      </c>
      <c r="C100" s="264" t="s">
        <v>51</v>
      </c>
      <c r="D100" s="116" t="s">
        <v>134</v>
      </c>
      <c r="E100" s="33">
        <v>13.37</v>
      </c>
      <c r="F100" s="146">
        <v>0.89</v>
      </c>
      <c r="G100" s="146"/>
      <c r="H100" s="142">
        <f t="shared" si="61"/>
        <v>2.0620232000000001</v>
      </c>
      <c r="I100" s="142"/>
      <c r="J100" s="254" t="s">
        <v>52</v>
      </c>
      <c r="K100" s="116" t="s">
        <v>134</v>
      </c>
      <c r="L100" s="146">
        <v>1.1000000000000001</v>
      </c>
      <c r="M100" s="146">
        <v>4</v>
      </c>
      <c r="N100" s="149">
        <f>M100*L100*1.1525</f>
        <v>5.0710000000000006</v>
      </c>
      <c r="O100" s="197">
        <f t="shared" si="60"/>
        <v>11.619694792800001</v>
      </c>
      <c r="P100" s="149">
        <f t="shared" ref="P100:P101" si="64">N100*E100</f>
        <v>67.799270000000007</v>
      </c>
      <c r="Q100" s="244">
        <f t="shared" si="63"/>
        <v>155.35531937973599</v>
      </c>
      <c r="BA100" s="273">
        <v>7.1330232000000002</v>
      </c>
      <c r="BB100" s="28">
        <v>1.629</v>
      </c>
    </row>
    <row r="101" spans="1:54" s="37" customFormat="1" ht="24.75" customHeight="1">
      <c r="A101" s="38">
        <v>8</v>
      </c>
      <c r="B101" s="42" t="s">
        <v>98</v>
      </c>
      <c r="C101" s="263" t="s">
        <v>147</v>
      </c>
      <c r="D101" s="116" t="s">
        <v>134</v>
      </c>
      <c r="E101" s="33">
        <v>26.74</v>
      </c>
      <c r="F101" s="146">
        <v>0.56000000000000005</v>
      </c>
      <c r="G101" s="146"/>
      <c r="H101" s="142">
        <f t="shared" si="61"/>
        <v>1.2974528000000001</v>
      </c>
      <c r="I101" s="142"/>
      <c r="J101" s="254" t="s">
        <v>52</v>
      </c>
      <c r="K101" s="116" t="s">
        <v>134</v>
      </c>
      <c r="L101" s="146">
        <v>1.1000000000000001</v>
      </c>
      <c r="M101" s="146">
        <v>4</v>
      </c>
      <c r="N101" s="149">
        <f>M101*L101*1.1525</f>
        <v>5.0710000000000006</v>
      </c>
      <c r="O101" s="197">
        <f t="shared" si="60"/>
        <v>10.374209611200001</v>
      </c>
      <c r="P101" s="149">
        <f t="shared" si="64"/>
        <v>135.59854000000001</v>
      </c>
      <c r="Q101" s="244">
        <f t="shared" si="63"/>
        <v>277.40636500348802</v>
      </c>
      <c r="BA101" s="273">
        <v>6.3684528000000009</v>
      </c>
      <c r="BB101" s="28">
        <v>1.629</v>
      </c>
    </row>
    <row r="102" spans="1:54" s="144" customFormat="1" ht="31.5" customHeight="1">
      <c r="A102" s="45">
        <v>9</v>
      </c>
      <c r="B102" s="46" t="s">
        <v>41</v>
      </c>
      <c r="C102" s="265" t="s">
        <v>42</v>
      </c>
      <c r="D102" s="46" t="s">
        <v>43</v>
      </c>
      <c r="E102" s="219">
        <v>191</v>
      </c>
      <c r="F102" s="45">
        <v>0.03</v>
      </c>
      <c r="G102" s="45">
        <v>0.03</v>
      </c>
      <c r="H102" s="142">
        <f t="shared" si="61"/>
        <v>6.9506399999999996E-2</v>
      </c>
      <c r="I102" s="142">
        <f>G102*$I$9</f>
        <v>9.07689E-2</v>
      </c>
      <c r="J102" s="139" t="s">
        <v>44</v>
      </c>
      <c r="K102" s="45" t="s">
        <v>43</v>
      </c>
      <c r="L102" s="48">
        <v>1.01</v>
      </c>
      <c r="M102" s="48">
        <v>0.05</v>
      </c>
      <c r="N102" s="86">
        <f>L102*M102*1.1525</f>
        <v>5.820125000000001E-2</v>
      </c>
      <c r="O102" s="197">
        <f t="shared" si="60"/>
        <v>0.35589829995</v>
      </c>
      <c r="P102" s="86">
        <f>N102*E102</f>
        <v>11.116438750000002</v>
      </c>
      <c r="Q102" s="243">
        <f>O102*E102</f>
        <v>67.97657529045</v>
      </c>
      <c r="BA102" s="268">
        <v>0.21847654999999999</v>
      </c>
      <c r="BB102" s="28">
        <v>1.629</v>
      </c>
    </row>
    <row r="103" spans="1:54" s="144" customFormat="1" ht="32.25" customHeight="1">
      <c r="A103" s="45">
        <v>10</v>
      </c>
      <c r="B103" s="46" t="s">
        <v>67</v>
      </c>
      <c r="C103" s="265" t="s">
        <v>65</v>
      </c>
      <c r="D103" s="116" t="s">
        <v>134</v>
      </c>
      <c r="E103" s="219">
        <v>153.5</v>
      </c>
      <c r="F103" s="45">
        <v>7.3999999999999996E-2</v>
      </c>
      <c r="G103" s="45">
        <v>6.7000000000000004E-2</v>
      </c>
      <c r="H103" s="142">
        <f t="shared" si="61"/>
        <v>0.17144911999999998</v>
      </c>
      <c r="I103" s="142">
        <f>G103*$I$9</f>
        <v>0.20271721000000001</v>
      </c>
      <c r="J103" s="139"/>
      <c r="K103" s="45"/>
      <c r="L103" s="48"/>
      <c r="M103" s="48"/>
      <c r="N103" s="86"/>
      <c r="O103" s="197">
        <f t="shared" si="60"/>
        <v>0.60951695156999997</v>
      </c>
      <c r="P103" s="86"/>
      <c r="Q103" s="243">
        <f>O103*E103</f>
        <v>93.560852065994993</v>
      </c>
      <c r="BA103" s="268">
        <v>0.37416632999999999</v>
      </c>
      <c r="BB103" s="28">
        <v>1.629</v>
      </c>
    </row>
    <row r="104" spans="1:54" s="51" customFormat="1" ht="27.75" customHeight="1">
      <c r="A104" s="45">
        <v>11</v>
      </c>
      <c r="B104" s="46" t="s">
        <v>100</v>
      </c>
      <c r="C104" s="163" t="s">
        <v>66</v>
      </c>
      <c r="D104" s="116" t="s">
        <v>134</v>
      </c>
      <c r="E104" s="219">
        <v>27.95</v>
      </c>
      <c r="F104" s="124">
        <v>7.3999999999999996E-2</v>
      </c>
      <c r="G104" s="124">
        <f>0.0172+42/1000</f>
        <v>5.9200000000000003E-2</v>
      </c>
      <c r="H104" s="142">
        <f t="shared" si="61"/>
        <v>0.17144911999999998</v>
      </c>
      <c r="I104" s="142">
        <f>G104*$I$9</f>
        <v>0.17911729600000001</v>
      </c>
      <c r="J104" s="139"/>
      <c r="K104" s="45"/>
      <c r="L104" s="45"/>
      <c r="M104" s="152"/>
      <c r="N104" s="86"/>
      <c r="O104" s="197">
        <f t="shared" si="60"/>
        <v>0.57107269166399999</v>
      </c>
      <c r="P104" s="149"/>
      <c r="Q104" s="243">
        <f t="shared" ref="Q104:Q106" si="65">O104*E104</f>
        <v>15.961481732008799</v>
      </c>
      <c r="BA104" s="274">
        <v>0.35056641599999999</v>
      </c>
      <c r="BB104" s="28">
        <v>1.629</v>
      </c>
    </row>
    <row r="105" spans="1:54" s="121" customFormat="1" ht="23.25" customHeight="1">
      <c r="A105" s="112">
        <v>12</v>
      </c>
      <c r="B105" s="112" t="s">
        <v>20</v>
      </c>
      <c r="C105" s="113" t="s">
        <v>108</v>
      </c>
      <c r="D105" s="116" t="s">
        <v>134</v>
      </c>
      <c r="E105" s="216">
        <v>30.2</v>
      </c>
      <c r="F105" s="112">
        <v>0.42</v>
      </c>
      <c r="G105" s="112"/>
      <c r="H105" s="153">
        <f t="shared" si="61"/>
        <v>0.97308959999999989</v>
      </c>
      <c r="I105" s="153"/>
      <c r="J105" s="123"/>
      <c r="K105" s="112"/>
      <c r="L105" s="112"/>
      <c r="M105" s="112"/>
      <c r="N105" s="154"/>
      <c r="O105" s="197">
        <f t="shared" si="60"/>
        <v>1.5851629583999998</v>
      </c>
      <c r="P105" s="155"/>
      <c r="Q105" s="245">
        <f t="shared" si="65"/>
        <v>47.871921343679993</v>
      </c>
      <c r="BA105" s="275">
        <v>0.97308959999999989</v>
      </c>
      <c r="BB105" s="28">
        <v>1.629</v>
      </c>
    </row>
    <row r="106" spans="1:54" s="121" customFormat="1" ht="25.5" customHeight="1">
      <c r="A106" s="115">
        <v>13</v>
      </c>
      <c r="B106" s="116" t="s">
        <v>97</v>
      </c>
      <c r="C106" s="214" t="s">
        <v>167</v>
      </c>
      <c r="D106" s="116" t="s">
        <v>34</v>
      </c>
      <c r="E106" s="111">
        <v>15.856</v>
      </c>
      <c r="F106" s="117">
        <v>0.4</v>
      </c>
      <c r="G106" s="117">
        <v>0.45</v>
      </c>
      <c r="H106" s="153">
        <f t="shared" si="61"/>
        <v>0.92675200000000002</v>
      </c>
      <c r="I106" s="153">
        <f>G106*$I$9</f>
        <v>1.3615335</v>
      </c>
      <c r="J106" s="118"/>
      <c r="K106" s="119"/>
      <c r="L106" s="119"/>
      <c r="M106" s="119"/>
      <c r="N106" s="117"/>
      <c r="O106" s="197">
        <f t="shared" si="60"/>
        <v>3.7276170794999994</v>
      </c>
      <c r="P106" s="155"/>
      <c r="Q106" s="245">
        <f t="shared" si="65"/>
        <v>59.105096412551994</v>
      </c>
      <c r="BA106" s="275">
        <v>2.2882854999999998</v>
      </c>
      <c r="BB106" s="28">
        <v>1.629</v>
      </c>
    </row>
    <row r="107" spans="1:54" s="20" customFormat="1" ht="37.5" customHeight="1">
      <c r="A107" s="212"/>
      <c r="B107" s="212"/>
      <c r="C107" s="192" t="s">
        <v>156</v>
      </c>
      <c r="D107" s="212"/>
      <c r="E107" s="212"/>
      <c r="F107" s="212"/>
      <c r="G107" s="212"/>
      <c r="H107" s="122"/>
      <c r="I107" s="202"/>
      <c r="J107" s="3"/>
      <c r="K107" s="212"/>
      <c r="L107" s="212"/>
      <c r="M107" s="212"/>
      <c r="N107" s="208"/>
      <c r="O107" s="197"/>
      <c r="P107" s="208"/>
      <c r="Q107" s="133"/>
      <c r="T107" s="61"/>
      <c r="BA107" s="269"/>
      <c r="BB107" s="28">
        <v>1.629</v>
      </c>
    </row>
    <row r="108" spans="1:54" s="54" customFormat="1" ht="33" customHeight="1">
      <c r="A108" s="45">
        <v>1</v>
      </c>
      <c r="B108" s="45" t="s">
        <v>140</v>
      </c>
      <c r="C108" s="163" t="s">
        <v>158</v>
      </c>
      <c r="D108" s="46" t="s">
        <v>142</v>
      </c>
      <c r="E108" s="219">
        <v>191</v>
      </c>
      <c r="F108" s="45">
        <v>0.06</v>
      </c>
      <c r="G108" s="45">
        <v>0.05</v>
      </c>
      <c r="H108" s="202">
        <f t="shared" ref="H108:H110" si="66">F108*$H$9</f>
        <v>0.13901279999999999</v>
      </c>
      <c r="I108" s="202">
        <f t="shared" ref="I108:I110" si="67">G108*$I$9</f>
        <v>0.15128150000000001</v>
      </c>
      <c r="J108" s="163" t="s">
        <v>159</v>
      </c>
      <c r="K108" s="45" t="s">
        <v>142</v>
      </c>
      <c r="L108" s="48">
        <v>1.01</v>
      </c>
      <c r="M108" s="207">
        <v>0.8</v>
      </c>
      <c r="N108" s="208">
        <f t="shared" ref="N108" si="68">L108*M108*1.1525</f>
        <v>0.93122000000000016</v>
      </c>
      <c r="O108" s="197">
        <f t="shared" si="60"/>
        <v>1.9898467947000003</v>
      </c>
      <c r="P108" s="208">
        <f t="shared" ref="P108:P110" si="69">N108*E108</f>
        <v>177.86302000000003</v>
      </c>
      <c r="Q108" s="133">
        <f t="shared" ref="Q108:Q110" si="70">O108*E108</f>
        <v>380.06073778770002</v>
      </c>
      <c r="BA108" s="270">
        <v>1.2215143000000002</v>
      </c>
      <c r="BB108" s="28">
        <v>1.629</v>
      </c>
    </row>
    <row r="109" spans="1:54" s="20" customFormat="1" ht="39.75" customHeight="1">
      <c r="A109" s="228">
        <v>2</v>
      </c>
      <c r="B109" s="228" t="s">
        <v>49</v>
      </c>
      <c r="C109" s="214" t="s">
        <v>69</v>
      </c>
      <c r="D109" s="212" t="s">
        <v>29</v>
      </c>
      <c r="E109" s="206">
        <v>10</v>
      </c>
      <c r="F109" s="200">
        <v>0.25</v>
      </c>
      <c r="G109" s="200">
        <v>0.11</v>
      </c>
      <c r="H109" s="77">
        <f t="shared" si="66"/>
        <v>0.57921999999999996</v>
      </c>
      <c r="I109" s="77">
        <f t="shared" si="67"/>
        <v>0.33281929999999998</v>
      </c>
      <c r="J109" s="158" t="s">
        <v>64</v>
      </c>
      <c r="K109" s="64" t="s">
        <v>29</v>
      </c>
      <c r="L109" s="65">
        <v>1</v>
      </c>
      <c r="M109" s="207">
        <v>9.2200000000000006</v>
      </c>
      <c r="N109" s="197">
        <f>L109*M109*1.1525</f>
        <v>10.626050000000001</v>
      </c>
      <c r="O109" s="197">
        <f t="shared" si="60"/>
        <v>18.795547469700001</v>
      </c>
      <c r="P109" s="66">
        <f t="shared" si="69"/>
        <v>106.26050000000001</v>
      </c>
      <c r="Q109" s="246">
        <f t="shared" si="70"/>
        <v>187.955474697</v>
      </c>
      <c r="BA109" s="269">
        <v>11.538089300000001</v>
      </c>
      <c r="BB109" s="28">
        <v>1.629</v>
      </c>
    </row>
    <row r="110" spans="1:54" s="20" customFormat="1" ht="26.25" customHeight="1">
      <c r="A110" s="212">
        <v>3</v>
      </c>
      <c r="B110" s="212" t="s">
        <v>70</v>
      </c>
      <c r="C110" s="137" t="s">
        <v>71</v>
      </c>
      <c r="D110" s="212" t="s">
        <v>29</v>
      </c>
      <c r="E110" s="206">
        <v>10</v>
      </c>
      <c r="F110" s="67">
        <v>0.09</v>
      </c>
      <c r="G110" s="67">
        <v>0.12</v>
      </c>
      <c r="H110" s="77">
        <f t="shared" si="66"/>
        <v>0.20851919999999999</v>
      </c>
      <c r="I110" s="77">
        <f t="shared" si="67"/>
        <v>0.3630756</v>
      </c>
      <c r="J110" s="255" t="s">
        <v>50</v>
      </c>
      <c r="K110" s="69" t="s">
        <v>33</v>
      </c>
      <c r="L110" s="70">
        <v>2.14</v>
      </c>
      <c r="M110" s="207">
        <v>0.16500000000000001</v>
      </c>
      <c r="N110" s="197">
        <f>L110*M110*1.1525</f>
        <v>0.40694775000000005</v>
      </c>
      <c r="O110" s="197">
        <f t="shared" si="60"/>
        <v>1.59404581395</v>
      </c>
      <c r="P110" s="71">
        <f t="shared" si="69"/>
        <v>4.0694775000000005</v>
      </c>
      <c r="Q110" s="247">
        <f t="shared" si="70"/>
        <v>15.9404581395</v>
      </c>
      <c r="BA110" s="269">
        <v>0.97854255000000001</v>
      </c>
      <c r="BB110" s="28">
        <v>1.629</v>
      </c>
    </row>
    <row r="111" spans="1:54" s="95" customFormat="1" ht="16.5" customHeight="1">
      <c r="A111" s="93"/>
      <c r="B111" s="94"/>
      <c r="C111" s="192" t="s">
        <v>45</v>
      </c>
      <c r="D111" s="235"/>
      <c r="E111" s="235"/>
      <c r="F111" s="93"/>
      <c r="G111" s="93"/>
      <c r="H111" s="93"/>
      <c r="I111" s="93"/>
      <c r="J111" s="256"/>
      <c r="K111" s="93"/>
      <c r="L111" s="93"/>
      <c r="M111" s="93"/>
      <c r="N111" s="93"/>
      <c r="O111" s="197"/>
      <c r="P111" s="93"/>
      <c r="Q111" s="242">
        <f>SUM(Q94:Q110)</f>
        <v>1720.5013354716207</v>
      </c>
      <c r="T111" s="96"/>
      <c r="U111" s="97"/>
      <c r="V111" s="97"/>
      <c r="W111" s="97"/>
      <c r="BB111" s="28">
        <v>1.629</v>
      </c>
    </row>
    <row r="112" spans="1:54" s="28" customFormat="1" ht="12">
      <c r="A112" s="60"/>
      <c r="B112" s="189"/>
      <c r="C112" s="192" t="s">
        <v>86</v>
      </c>
      <c r="D112" s="235"/>
      <c r="E112" s="235"/>
      <c r="F112" s="88"/>
      <c r="G112" s="87"/>
      <c r="H112" s="77"/>
      <c r="I112" s="77"/>
      <c r="J112" s="135"/>
      <c r="K112" s="85"/>
      <c r="L112" s="59"/>
      <c r="M112" s="212"/>
      <c r="N112" s="208"/>
      <c r="O112" s="197"/>
      <c r="P112" s="208"/>
      <c r="Q112" s="242"/>
      <c r="BA112" s="56"/>
      <c r="BB112" s="28">
        <v>1.629</v>
      </c>
    </row>
    <row r="113" spans="1:54" s="20" customFormat="1" ht="12">
      <c r="A113" s="212"/>
      <c r="B113" s="212"/>
      <c r="C113" s="256" t="s">
        <v>46</v>
      </c>
      <c r="D113" s="212"/>
      <c r="E113" s="212"/>
      <c r="F113" s="212"/>
      <c r="G113" s="212"/>
      <c r="H113" s="212"/>
      <c r="I113" s="212"/>
      <c r="J113" s="3"/>
      <c r="K113" s="212"/>
      <c r="L113" s="212"/>
      <c r="M113" s="212"/>
      <c r="N113" s="212"/>
      <c r="O113" s="197"/>
      <c r="P113" s="212"/>
      <c r="Q113" s="62"/>
      <c r="T113" s="26"/>
      <c r="BB113" s="28">
        <v>1.629</v>
      </c>
    </row>
    <row r="114" spans="1:54" s="28" customFormat="1" ht="31.5" customHeight="1">
      <c r="A114" s="212">
        <v>1</v>
      </c>
      <c r="B114" s="22" t="s">
        <v>53</v>
      </c>
      <c r="C114" s="214" t="s">
        <v>104</v>
      </c>
      <c r="D114" s="116" t="s">
        <v>134</v>
      </c>
      <c r="E114" s="219">
        <v>5.14</v>
      </c>
      <c r="F114" s="212"/>
      <c r="G114" s="212"/>
      <c r="H114" s="230"/>
      <c r="I114" s="230"/>
      <c r="J114" s="3"/>
      <c r="K114" s="212"/>
      <c r="L114" s="212"/>
      <c r="M114" s="212"/>
      <c r="N114" s="208"/>
      <c r="O114" s="197">
        <f t="shared" si="60"/>
        <v>8.1449999999999996</v>
      </c>
      <c r="P114" s="208"/>
      <c r="Q114" s="133">
        <f>O114*E114</f>
        <v>41.865299999999998</v>
      </c>
      <c r="S114" s="29">
        <v>50</v>
      </c>
      <c r="BA114" s="266">
        <v>5</v>
      </c>
      <c r="BB114" s="28">
        <v>1.629</v>
      </c>
    </row>
    <row r="115" spans="1:54" s="28" customFormat="1" ht="29.25" customHeight="1">
      <c r="A115" s="212">
        <v>2</v>
      </c>
      <c r="B115" s="22" t="s">
        <v>103</v>
      </c>
      <c r="C115" s="214" t="s">
        <v>105</v>
      </c>
      <c r="D115" s="116" t="s">
        <v>134</v>
      </c>
      <c r="E115" s="219">
        <v>12.6</v>
      </c>
      <c r="F115" s="212">
        <v>1.4E-2</v>
      </c>
      <c r="G115" s="212">
        <v>0.30299999999999999</v>
      </c>
      <c r="H115" s="230">
        <f t="shared" ref="H115:H126" si="71">F115*$H$9</f>
        <v>3.2436319999999998E-2</v>
      </c>
      <c r="I115" s="230">
        <f>G115*$I$9</f>
        <v>0.91676588999999997</v>
      </c>
      <c r="J115" s="3"/>
      <c r="K115" s="212"/>
      <c r="L115" s="212"/>
      <c r="M115" s="212"/>
      <c r="N115" s="208"/>
      <c r="O115" s="197">
        <f t="shared" si="60"/>
        <v>1.5462504000899999</v>
      </c>
      <c r="P115" s="208"/>
      <c r="Q115" s="133">
        <f>O115*E115</f>
        <v>19.482755041133998</v>
      </c>
      <c r="S115" s="29"/>
      <c r="BA115" s="266">
        <v>0.94920220999999994</v>
      </c>
      <c r="BB115" s="28">
        <v>1.629</v>
      </c>
    </row>
    <row r="116" spans="1:54" s="28" customFormat="1" ht="29.25" customHeight="1">
      <c r="A116" s="212">
        <v>3</v>
      </c>
      <c r="B116" s="22" t="s">
        <v>102</v>
      </c>
      <c r="C116" s="214" t="s">
        <v>106</v>
      </c>
      <c r="D116" s="116" t="s">
        <v>134</v>
      </c>
      <c r="E116" s="219">
        <v>6.96</v>
      </c>
      <c r="F116" s="212">
        <v>1.0999999999999999E-2</v>
      </c>
      <c r="G116" s="212">
        <v>0.224</v>
      </c>
      <c r="H116" s="230">
        <f t="shared" si="71"/>
        <v>2.5485679999999997E-2</v>
      </c>
      <c r="I116" s="230">
        <f t="shared" ref="I116:I117" si="72">G116*$I$9</f>
        <v>0.67774111999999997</v>
      </c>
      <c r="J116" s="3"/>
      <c r="K116" s="212"/>
      <c r="L116" s="212"/>
      <c r="M116" s="212"/>
      <c r="N116" s="208"/>
      <c r="O116" s="197">
        <f t="shared" si="60"/>
        <v>1.1455564571999999</v>
      </c>
      <c r="P116" s="208"/>
      <c r="Q116" s="133">
        <f>O116*E116</f>
        <v>7.9730729421119992</v>
      </c>
      <c r="S116" s="29">
        <v>940</v>
      </c>
      <c r="BA116" s="266">
        <v>0.70322679999999993</v>
      </c>
      <c r="BB116" s="28">
        <v>1.629</v>
      </c>
    </row>
    <row r="117" spans="1:54" s="28" customFormat="1" ht="25.5" customHeight="1">
      <c r="A117" s="212">
        <v>4</v>
      </c>
      <c r="B117" s="22" t="s">
        <v>101</v>
      </c>
      <c r="C117" s="214" t="s">
        <v>107</v>
      </c>
      <c r="D117" s="116" t="s">
        <v>134</v>
      </c>
      <c r="E117" s="219">
        <v>2.5</v>
      </c>
      <c r="F117" s="212">
        <v>8.0000000000000002E-3</v>
      </c>
      <c r="G117" s="212">
        <v>0.17299999999999999</v>
      </c>
      <c r="H117" s="230">
        <f t="shared" si="71"/>
        <v>1.8535039999999999E-2</v>
      </c>
      <c r="I117" s="230">
        <f t="shared" si="72"/>
        <v>0.52343399000000002</v>
      </c>
      <c r="J117" s="3"/>
      <c r="K117" s="212"/>
      <c r="L117" s="212"/>
      <c r="M117" s="212"/>
      <c r="N117" s="208"/>
      <c r="O117" s="197">
        <f t="shared" si="60"/>
        <v>0.88286754986999993</v>
      </c>
      <c r="P117" s="208"/>
      <c r="Q117" s="133">
        <f>O117*E117</f>
        <v>2.2071688746749998</v>
      </c>
      <c r="S117" s="29"/>
      <c r="BA117" s="266">
        <v>0.54196902999999996</v>
      </c>
      <c r="BB117" s="28">
        <v>1.629</v>
      </c>
    </row>
    <row r="118" spans="1:54" s="28" customFormat="1" ht="27.75" customHeight="1">
      <c r="A118" s="212">
        <v>5</v>
      </c>
      <c r="B118" s="22" t="s">
        <v>37</v>
      </c>
      <c r="C118" s="214" t="s">
        <v>38</v>
      </c>
      <c r="D118" s="116" t="s">
        <v>134</v>
      </c>
      <c r="E118" s="219">
        <v>5.2</v>
      </c>
      <c r="F118" s="212">
        <v>1.94</v>
      </c>
      <c r="G118" s="212"/>
      <c r="H118" s="230">
        <f t="shared" si="71"/>
        <v>4.4947471999999999</v>
      </c>
      <c r="I118" s="230"/>
      <c r="J118" s="3"/>
      <c r="K118" s="212"/>
      <c r="L118" s="212"/>
      <c r="M118" s="212"/>
      <c r="N118" s="208"/>
      <c r="O118" s="197">
        <f t="shared" si="60"/>
        <v>7.3219431887999997</v>
      </c>
      <c r="P118" s="208"/>
      <c r="Q118" s="133">
        <f t="shared" ref="Q118:Q121" si="73">O118*E118</f>
        <v>38.074104581759997</v>
      </c>
      <c r="S118" s="29">
        <v>74.569999999999993</v>
      </c>
      <c r="BA118" s="266">
        <v>4.4947471999999999</v>
      </c>
      <c r="BB118" s="28">
        <v>1.629</v>
      </c>
    </row>
    <row r="119" spans="1:54" s="37" customFormat="1" ht="28.5" customHeight="1">
      <c r="A119" s="30">
        <v>6</v>
      </c>
      <c r="B119" s="31" t="s">
        <v>39</v>
      </c>
      <c r="C119" s="263" t="s">
        <v>148</v>
      </c>
      <c r="D119" s="116" t="s">
        <v>134</v>
      </c>
      <c r="E119" s="33">
        <v>2.4</v>
      </c>
      <c r="F119" s="233">
        <v>1.1000000000000001</v>
      </c>
      <c r="G119" s="233"/>
      <c r="H119" s="230">
        <f t="shared" si="71"/>
        <v>2.5485679999999999</v>
      </c>
      <c r="I119" s="230"/>
      <c r="J119" s="257"/>
      <c r="K119" s="35"/>
      <c r="L119" s="36"/>
      <c r="M119" s="36"/>
      <c r="N119" s="36"/>
      <c r="O119" s="197">
        <f t="shared" si="60"/>
        <v>4.1516172720000002</v>
      </c>
      <c r="P119" s="36"/>
      <c r="Q119" s="133">
        <f t="shared" si="73"/>
        <v>9.9638814528000008</v>
      </c>
      <c r="BA119" s="273">
        <v>2.5485679999999999</v>
      </c>
      <c r="BB119" s="28">
        <v>1.629</v>
      </c>
    </row>
    <row r="120" spans="1:54" s="37" customFormat="1" ht="30" customHeight="1">
      <c r="A120" s="38">
        <v>7</v>
      </c>
      <c r="B120" s="39" t="s">
        <v>21</v>
      </c>
      <c r="C120" s="264" t="s">
        <v>51</v>
      </c>
      <c r="D120" s="116" t="s">
        <v>134</v>
      </c>
      <c r="E120" s="33">
        <v>2.1</v>
      </c>
      <c r="F120" s="233">
        <v>0.89</v>
      </c>
      <c r="G120" s="233"/>
      <c r="H120" s="230">
        <f t="shared" si="71"/>
        <v>2.0620232000000001</v>
      </c>
      <c r="I120" s="230"/>
      <c r="J120" s="258" t="s">
        <v>52</v>
      </c>
      <c r="K120" s="116" t="s">
        <v>134</v>
      </c>
      <c r="L120" s="104">
        <v>1.1000000000000001</v>
      </c>
      <c r="M120" s="104">
        <v>4</v>
      </c>
      <c r="N120" s="36">
        <f>M120*L120*1.1525</f>
        <v>5.0710000000000006</v>
      </c>
      <c r="O120" s="197">
        <f t="shared" si="60"/>
        <v>11.619694792800001</v>
      </c>
      <c r="P120" s="36">
        <f t="shared" ref="P120:P121" si="74">N120*E120</f>
        <v>10.649100000000002</v>
      </c>
      <c r="Q120" s="246">
        <f t="shared" si="73"/>
        <v>24.401359064880001</v>
      </c>
      <c r="BA120" s="273">
        <v>7.1330232000000002</v>
      </c>
      <c r="BB120" s="28">
        <v>1.629</v>
      </c>
    </row>
    <row r="121" spans="1:54" s="37" customFormat="1" ht="24.75" customHeight="1">
      <c r="A121" s="38">
        <v>8</v>
      </c>
      <c r="B121" s="42" t="s">
        <v>98</v>
      </c>
      <c r="C121" s="263" t="s">
        <v>147</v>
      </c>
      <c r="D121" s="116" t="s">
        <v>134</v>
      </c>
      <c r="E121" s="33">
        <v>4.2</v>
      </c>
      <c r="F121" s="233">
        <v>0.56000000000000005</v>
      </c>
      <c r="G121" s="233"/>
      <c r="H121" s="230">
        <f t="shared" si="71"/>
        <v>1.2974528000000001</v>
      </c>
      <c r="I121" s="230"/>
      <c r="J121" s="258" t="s">
        <v>52</v>
      </c>
      <c r="K121" s="116" t="s">
        <v>134</v>
      </c>
      <c r="L121" s="104">
        <v>1.1000000000000001</v>
      </c>
      <c r="M121" s="104">
        <v>4</v>
      </c>
      <c r="N121" s="36">
        <f>M121*L121*1.1525</f>
        <v>5.0710000000000006</v>
      </c>
      <c r="O121" s="197">
        <f t="shared" si="60"/>
        <v>10.374209611200001</v>
      </c>
      <c r="P121" s="36">
        <f t="shared" si="74"/>
        <v>21.298200000000005</v>
      </c>
      <c r="Q121" s="246">
        <f t="shared" si="73"/>
        <v>43.57168036704001</v>
      </c>
      <c r="BA121" s="273">
        <v>6.3684528000000009</v>
      </c>
      <c r="BB121" s="28">
        <v>1.629</v>
      </c>
    </row>
    <row r="122" spans="1:54" s="28" customFormat="1" ht="31.5" customHeight="1">
      <c r="A122" s="212">
        <v>9</v>
      </c>
      <c r="B122" s="22" t="s">
        <v>41</v>
      </c>
      <c r="C122" s="137" t="s">
        <v>42</v>
      </c>
      <c r="D122" s="22" t="s">
        <v>43</v>
      </c>
      <c r="E122" s="219">
        <v>30</v>
      </c>
      <c r="F122" s="212">
        <v>0.03</v>
      </c>
      <c r="G122" s="212">
        <v>0.03</v>
      </c>
      <c r="H122" s="230">
        <f t="shared" si="71"/>
        <v>6.9506399999999996E-2</v>
      </c>
      <c r="I122" s="230">
        <f>G122*$I$9</f>
        <v>9.07689E-2</v>
      </c>
      <c r="J122" s="3" t="s">
        <v>44</v>
      </c>
      <c r="K122" s="212" t="s">
        <v>43</v>
      </c>
      <c r="L122" s="207">
        <v>1.01</v>
      </c>
      <c r="M122" s="207">
        <v>0.05</v>
      </c>
      <c r="N122" s="208">
        <f>L122*M122*1.1525</f>
        <v>5.820125000000001E-2</v>
      </c>
      <c r="O122" s="197">
        <f t="shared" si="60"/>
        <v>0.35589829995</v>
      </c>
      <c r="P122" s="208">
        <f>N122*E122</f>
        <v>1.7460375000000004</v>
      </c>
      <c r="Q122" s="133">
        <f>O122*E122</f>
        <v>10.6769489985</v>
      </c>
      <c r="BA122" s="266">
        <v>0.21847654999999999</v>
      </c>
      <c r="BB122" s="28">
        <v>1.629</v>
      </c>
    </row>
    <row r="123" spans="1:54" s="28" customFormat="1" ht="32.25" customHeight="1">
      <c r="A123" s="212">
        <v>10</v>
      </c>
      <c r="B123" s="22" t="s">
        <v>67</v>
      </c>
      <c r="C123" s="137" t="s">
        <v>65</v>
      </c>
      <c r="D123" s="116" t="s">
        <v>134</v>
      </c>
      <c r="E123" s="219">
        <v>26.4</v>
      </c>
      <c r="F123" s="212">
        <v>7.3999999999999996E-2</v>
      </c>
      <c r="G123" s="212">
        <v>6.7000000000000004E-2</v>
      </c>
      <c r="H123" s="230">
        <f t="shared" si="71"/>
        <v>0.17144911999999998</v>
      </c>
      <c r="I123" s="230">
        <f>G123*$I$9</f>
        <v>0.20271721000000001</v>
      </c>
      <c r="J123" s="3"/>
      <c r="K123" s="212"/>
      <c r="L123" s="207"/>
      <c r="M123" s="207"/>
      <c r="N123" s="208"/>
      <c r="O123" s="197">
        <f t="shared" si="60"/>
        <v>0.60951695156999997</v>
      </c>
      <c r="P123" s="208"/>
      <c r="Q123" s="133">
        <f>O123*E123</f>
        <v>16.091247521447997</v>
      </c>
      <c r="BA123" s="266">
        <v>0.37416632999999999</v>
      </c>
      <c r="BB123" s="28">
        <v>1.629</v>
      </c>
    </row>
    <row r="124" spans="1:54" s="51" customFormat="1" ht="27.75" customHeight="1">
      <c r="A124" s="45">
        <v>11</v>
      </c>
      <c r="B124" s="46" t="s">
        <v>100</v>
      </c>
      <c r="C124" s="163" t="s">
        <v>66</v>
      </c>
      <c r="D124" s="116" t="s">
        <v>134</v>
      </c>
      <c r="E124" s="219">
        <v>4.8</v>
      </c>
      <c r="F124" s="124">
        <v>7.3999999999999996E-2</v>
      </c>
      <c r="G124" s="124">
        <f>0.0172+42/1000</f>
        <v>5.9200000000000003E-2</v>
      </c>
      <c r="H124" s="230">
        <f t="shared" si="71"/>
        <v>0.17144911999999998</v>
      </c>
      <c r="I124" s="230">
        <f>G124*$I$9</f>
        <v>0.17911729600000001</v>
      </c>
      <c r="J124" s="139"/>
      <c r="K124" s="45"/>
      <c r="L124" s="45"/>
      <c r="M124" s="50"/>
      <c r="N124" s="208"/>
      <c r="O124" s="197">
        <f t="shared" si="60"/>
        <v>0.57107269166399999</v>
      </c>
      <c r="P124" s="36"/>
      <c r="Q124" s="133">
        <f t="shared" ref="Q124:Q126" si="75">O124*E124</f>
        <v>2.7411489199871997</v>
      </c>
      <c r="BA124" s="274">
        <v>0.35056641599999999</v>
      </c>
      <c r="BB124" s="28">
        <v>1.629</v>
      </c>
    </row>
    <row r="125" spans="1:54" s="121" customFormat="1" ht="23.25" customHeight="1">
      <c r="A125" s="112">
        <v>12</v>
      </c>
      <c r="B125" s="112" t="s">
        <v>20</v>
      </c>
      <c r="C125" s="113" t="s">
        <v>108</v>
      </c>
      <c r="D125" s="116" t="s">
        <v>134</v>
      </c>
      <c r="E125" s="216">
        <v>4.5</v>
      </c>
      <c r="F125" s="112">
        <v>0.42</v>
      </c>
      <c r="G125" s="112"/>
      <c r="H125" s="223">
        <f t="shared" si="71"/>
        <v>0.97308959999999989</v>
      </c>
      <c r="I125" s="223"/>
      <c r="J125" s="123"/>
      <c r="K125" s="112"/>
      <c r="L125" s="112"/>
      <c r="M125" s="112"/>
      <c r="N125" s="209"/>
      <c r="O125" s="197">
        <f t="shared" si="60"/>
        <v>1.5851629583999998</v>
      </c>
      <c r="P125" s="105"/>
      <c r="Q125" s="248">
        <f t="shared" si="75"/>
        <v>7.1332333127999989</v>
      </c>
      <c r="BA125" s="275">
        <v>0.97308959999999989</v>
      </c>
      <c r="BB125" s="28">
        <v>1.629</v>
      </c>
    </row>
    <row r="126" spans="1:54" s="121" customFormat="1" ht="23.25" customHeight="1">
      <c r="A126" s="115">
        <v>13</v>
      </c>
      <c r="B126" s="116" t="s">
        <v>97</v>
      </c>
      <c r="C126" s="214" t="s">
        <v>167</v>
      </c>
      <c r="D126" s="116" t="s">
        <v>34</v>
      </c>
      <c r="E126" s="217">
        <v>2.88</v>
      </c>
      <c r="F126" s="117">
        <v>0.4</v>
      </c>
      <c r="G126" s="117">
        <v>0.45</v>
      </c>
      <c r="H126" s="223">
        <f t="shared" si="71"/>
        <v>0.92675200000000002</v>
      </c>
      <c r="I126" s="223">
        <f>G126*$I$9</f>
        <v>1.3615335</v>
      </c>
      <c r="J126" s="118"/>
      <c r="K126" s="119"/>
      <c r="L126" s="119"/>
      <c r="M126" s="120"/>
      <c r="N126" s="117"/>
      <c r="O126" s="197">
        <f t="shared" si="60"/>
        <v>3.7276170794999994</v>
      </c>
      <c r="P126" s="105"/>
      <c r="Q126" s="248">
        <f t="shared" si="75"/>
        <v>10.735537188959999</v>
      </c>
      <c r="BA126" s="275">
        <v>2.2882854999999998</v>
      </c>
      <c r="BB126" s="28">
        <v>1.629</v>
      </c>
    </row>
    <row r="127" spans="1:54" s="28" customFormat="1" ht="15" customHeight="1">
      <c r="A127" s="212"/>
      <c r="B127" s="229"/>
      <c r="C127" s="192" t="s">
        <v>47</v>
      </c>
      <c r="D127" s="228"/>
      <c r="E127" s="228"/>
      <c r="F127" s="212"/>
      <c r="G127" s="212"/>
      <c r="H127" s="230"/>
      <c r="I127" s="230"/>
      <c r="J127" s="3"/>
      <c r="K127" s="212"/>
      <c r="L127" s="212"/>
      <c r="M127" s="212"/>
      <c r="N127" s="220"/>
      <c r="O127" s="197"/>
      <c r="P127" s="220"/>
      <c r="Q127" s="249"/>
      <c r="S127" s="56"/>
      <c r="BA127" s="56"/>
      <c r="BB127" s="28">
        <v>1.629</v>
      </c>
    </row>
    <row r="128" spans="1:54" s="28" customFormat="1" ht="41.25" customHeight="1">
      <c r="A128" s="212">
        <v>1</v>
      </c>
      <c r="B128" s="218" t="s">
        <v>82</v>
      </c>
      <c r="C128" s="214" t="s">
        <v>92</v>
      </c>
      <c r="D128" s="228" t="s">
        <v>29</v>
      </c>
      <c r="E128" s="228">
        <v>30</v>
      </c>
      <c r="F128" s="212">
        <v>0.03</v>
      </c>
      <c r="G128" s="212">
        <v>0.03</v>
      </c>
      <c r="H128" s="233">
        <f t="shared" ref="H128:H133" si="76">F128*$H$9</f>
        <v>6.9506399999999996E-2</v>
      </c>
      <c r="I128" s="211">
        <f>G128*$I$9</f>
        <v>9.07689E-2</v>
      </c>
      <c r="J128" s="259" t="s">
        <v>48</v>
      </c>
      <c r="K128" s="57" t="s">
        <v>29</v>
      </c>
      <c r="L128" s="70">
        <v>0.995</v>
      </c>
      <c r="M128" s="212">
        <v>0.1</v>
      </c>
      <c r="N128" s="46">
        <f>M128*L128</f>
        <v>9.9500000000000005E-2</v>
      </c>
      <c r="O128" s="197">
        <f t="shared" si="60"/>
        <v>0.42317396370000004</v>
      </c>
      <c r="P128" s="53">
        <f>N128*E128</f>
        <v>2.9850000000000003</v>
      </c>
      <c r="Q128" s="250">
        <f>O128*E128</f>
        <v>12.695218911000001</v>
      </c>
      <c r="S128" s="56"/>
      <c r="BA128" s="56">
        <v>0.25977530000000004</v>
      </c>
      <c r="BB128" s="28">
        <v>1.629</v>
      </c>
    </row>
    <row r="129" spans="1:54" s="18" customFormat="1" ht="27.75" customHeight="1">
      <c r="A129" s="232" t="s">
        <v>27</v>
      </c>
      <c r="B129" s="232" t="s">
        <v>89</v>
      </c>
      <c r="C129" s="2" t="s">
        <v>109</v>
      </c>
      <c r="D129" s="227" t="s">
        <v>24</v>
      </c>
      <c r="E129" s="231">
        <v>12</v>
      </c>
      <c r="F129" s="201">
        <v>0.22</v>
      </c>
      <c r="G129" s="201">
        <v>0.04</v>
      </c>
      <c r="H129" s="233">
        <f t="shared" si="76"/>
        <v>0.50971359999999999</v>
      </c>
      <c r="I129" s="230">
        <f>G129*$I$9</f>
        <v>0.1210252</v>
      </c>
      <c r="J129" s="176" t="s">
        <v>23</v>
      </c>
      <c r="K129" s="199" t="s">
        <v>24</v>
      </c>
      <c r="L129" s="7">
        <v>1</v>
      </c>
      <c r="M129" s="207">
        <v>2.87</v>
      </c>
      <c r="N129" s="197">
        <f>L129*M129*1.1525</f>
        <v>3.3076750000000001</v>
      </c>
      <c r="O129" s="197">
        <f t="shared" si="60"/>
        <v>6.4156760801999999</v>
      </c>
      <c r="P129" s="58">
        <f>N129*E129</f>
        <v>39.692100000000003</v>
      </c>
      <c r="Q129" s="251">
        <f>O129*E129</f>
        <v>76.988112962399995</v>
      </c>
      <c r="BA129" s="271">
        <v>3.9384138000000002</v>
      </c>
      <c r="BB129" s="28">
        <v>1.629</v>
      </c>
    </row>
    <row r="130" spans="1:54" s="18" customFormat="1" ht="31.5" customHeight="1">
      <c r="A130" s="198" t="s">
        <v>26</v>
      </c>
      <c r="B130" s="198" t="s">
        <v>31</v>
      </c>
      <c r="C130" s="2" t="s">
        <v>32</v>
      </c>
      <c r="D130" s="227" t="s">
        <v>24</v>
      </c>
      <c r="E130" s="231">
        <v>12</v>
      </c>
      <c r="F130" s="201">
        <v>0.11</v>
      </c>
      <c r="G130" s="201">
        <v>0.08</v>
      </c>
      <c r="H130" s="233">
        <f t="shared" si="76"/>
        <v>0.25485679999999999</v>
      </c>
      <c r="I130" s="230">
        <f t="shared" ref="I130:I133" si="77">G130*$I$9</f>
        <v>0.2420504</v>
      </c>
      <c r="J130" s="260" t="s">
        <v>25</v>
      </c>
      <c r="K130" s="6" t="s">
        <v>22</v>
      </c>
      <c r="L130" s="7">
        <v>2.4</v>
      </c>
      <c r="M130" s="207">
        <v>0.16500000000000001</v>
      </c>
      <c r="N130" s="197">
        <f t="shared" ref="N130" si="78">L130*M130*1.1525</f>
        <v>0.45639000000000007</v>
      </c>
      <c r="O130" s="197">
        <f t="shared" si="60"/>
        <v>1.5529211388000002</v>
      </c>
      <c r="P130" s="58">
        <f t="shared" ref="P130:P133" si="79">N130*E130</f>
        <v>5.4766800000000009</v>
      </c>
      <c r="Q130" s="251">
        <f t="shared" ref="Q130:Q133" si="80">O130*E130</f>
        <v>18.635053665600001</v>
      </c>
      <c r="BA130" s="271">
        <v>0.95329720000000007</v>
      </c>
      <c r="BB130" s="28">
        <v>1.629</v>
      </c>
    </row>
    <row r="131" spans="1:54" s="28" customFormat="1" ht="34.5" customHeight="1">
      <c r="A131" s="229">
        <v>4</v>
      </c>
      <c r="B131" s="229" t="s">
        <v>62</v>
      </c>
      <c r="C131" s="214" t="s">
        <v>160</v>
      </c>
      <c r="D131" s="228" t="s">
        <v>30</v>
      </c>
      <c r="E131" s="228">
        <v>5</v>
      </c>
      <c r="F131" s="212">
        <v>0.23</v>
      </c>
      <c r="G131" s="212">
        <v>0.15</v>
      </c>
      <c r="H131" s="233">
        <f t="shared" si="76"/>
        <v>0.53288239999999998</v>
      </c>
      <c r="I131" s="211">
        <f t="shared" si="77"/>
        <v>0.45384449999999998</v>
      </c>
      <c r="J131" s="136" t="s">
        <v>83</v>
      </c>
      <c r="K131" s="85" t="s">
        <v>30</v>
      </c>
      <c r="L131" s="89">
        <v>1</v>
      </c>
      <c r="M131" s="207">
        <v>1</v>
      </c>
      <c r="N131" s="46">
        <f t="shared" ref="N131:N133" si="81">M131*L131</f>
        <v>1</v>
      </c>
      <c r="O131" s="197">
        <f t="shared" si="60"/>
        <v>3.2363781200999999</v>
      </c>
      <c r="P131" s="53">
        <f t="shared" si="79"/>
        <v>5</v>
      </c>
      <c r="Q131" s="250">
        <f t="shared" si="80"/>
        <v>16.181890600500001</v>
      </c>
      <c r="S131" s="56"/>
      <c r="BA131" s="56">
        <v>1.9867268999999999</v>
      </c>
      <c r="BB131" s="28">
        <v>1.629</v>
      </c>
    </row>
    <row r="132" spans="1:54" s="28" customFormat="1" ht="34.5" customHeight="1">
      <c r="A132" s="212">
        <v>5</v>
      </c>
      <c r="B132" s="218" t="s">
        <v>87</v>
      </c>
      <c r="C132" s="214" t="s">
        <v>93</v>
      </c>
      <c r="D132" s="228" t="s">
        <v>30</v>
      </c>
      <c r="E132" s="228">
        <v>5</v>
      </c>
      <c r="F132" s="212">
        <v>0.12</v>
      </c>
      <c r="G132" s="212">
        <v>0.08</v>
      </c>
      <c r="H132" s="233">
        <f t="shared" si="76"/>
        <v>0.27802559999999998</v>
      </c>
      <c r="I132" s="211">
        <f t="shared" si="77"/>
        <v>0.2420504</v>
      </c>
      <c r="J132" s="136" t="s">
        <v>84</v>
      </c>
      <c r="K132" s="85" t="s">
        <v>30</v>
      </c>
      <c r="L132" s="89">
        <v>1</v>
      </c>
      <c r="M132" s="212">
        <v>0.38100000000000001</v>
      </c>
      <c r="N132" s="220">
        <f t="shared" si="81"/>
        <v>0.38100000000000001</v>
      </c>
      <c r="O132" s="197">
        <f t="shared" si="60"/>
        <v>1.4678528040000001</v>
      </c>
      <c r="P132" s="220">
        <f t="shared" si="79"/>
        <v>1.905</v>
      </c>
      <c r="Q132" s="236">
        <f t="shared" si="80"/>
        <v>7.3392640199999999</v>
      </c>
      <c r="S132" s="56"/>
      <c r="BA132" s="266">
        <v>0.90107599999999999</v>
      </c>
      <c r="BB132" s="28">
        <v>1.629</v>
      </c>
    </row>
    <row r="133" spans="1:54" s="28" customFormat="1" ht="26.25" customHeight="1">
      <c r="A133" s="212">
        <v>6</v>
      </c>
      <c r="B133" s="229" t="s">
        <v>85</v>
      </c>
      <c r="C133" s="214" t="s">
        <v>88</v>
      </c>
      <c r="D133" s="228" t="s">
        <v>30</v>
      </c>
      <c r="E133" s="228">
        <v>5</v>
      </c>
      <c r="F133" s="212">
        <v>0.19</v>
      </c>
      <c r="G133" s="212">
        <v>0.01</v>
      </c>
      <c r="H133" s="233">
        <f t="shared" si="76"/>
        <v>0.44020719999999997</v>
      </c>
      <c r="I133" s="230">
        <f t="shared" si="77"/>
        <v>3.02563E-2</v>
      </c>
      <c r="J133" s="136" t="s">
        <v>68</v>
      </c>
      <c r="K133" s="85" t="s">
        <v>30</v>
      </c>
      <c r="L133" s="89">
        <v>1</v>
      </c>
      <c r="M133" s="207">
        <v>2</v>
      </c>
      <c r="N133" s="220">
        <f t="shared" si="81"/>
        <v>2</v>
      </c>
      <c r="O133" s="197">
        <f t="shared" si="60"/>
        <v>4.0243850415000004</v>
      </c>
      <c r="P133" s="220">
        <f t="shared" si="79"/>
        <v>10</v>
      </c>
      <c r="Q133" s="236">
        <f t="shared" si="80"/>
        <v>20.121925207500002</v>
      </c>
      <c r="S133" s="56"/>
      <c r="BA133" s="266">
        <v>2.4704635000000001</v>
      </c>
      <c r="BB133" s="28">
        <v>1.629</v>
      </c>
    </row>
    <row r="134" spans="1:54" s="95" customFormat="1" ht="17.25" customHeight="1">
      <c r="A134" s="93"/>
      <c r="B134" s="94"/>
      <c r="C134" s="306" t="s">
        <v>45</v>
      </c>
      <c r="D134" s="307"/>
      <c r="E134" s="308"/>
      <c r="F134" s="309"/>
      <c r="G134" s="310"/>
      <c r="H134" s="310"/>
      <c r="I134" s="310"/>
      <c r="J134" s="310"/>
      <c r="K134" s="310"/>
      <c r="L134" s="310"/>
      <c r="M134" s="310"/>
      <c r="N134" s="310"/>
      <c r="O134" s="310"/>
      <c r="P134" s="311"/>
      <c r="Q134" s="242">
        <f>SUM(Q114:Q133)</f>
        <v>386.87890363309623</v>
      </c>
      <c r="T134" s="96"/>
      <c r="U134" s="97"/>
      <c r="V134" s="97"/>
      <c r="W134" s="97"/>
      <c r="BB134" s="28">
        <v>1.629</v>
      </c>
    </row>
    <row r="135" spans="1:54" s="106" customFormat="1" ht="27" customHeight="1">
      <c r="A135" s="125"/>
      <c r="B135" s="126"/>
      <c r="C135" s="127" t="s">
        <v>161</v>
      </c>
      <c r="D135" s="128"/>
      <c r="E135" s="128"/>
      <c r="F135" s="129"/>
      <c r="G135" s="129"/>
      <c r="H135" s="109"/>
      <c r="I135" s="108"/>
      <c r="J135" s="130"/>
      <c r="K135" s="125"/>
      <c r="L135" s="131"/>
      <c r="M135" s="110"/>
      <c r="N135" s="140"/>
      <c r="O135" s="140"/>
      <c r="P135" s="140"/>
      <c r="Q135" s="241"/>
      <c r="BA135" s="107"/>
      <c r="BB135" s="28">
        <v>1.629</v>
      </c>
    </row>
    <row r="136" spans="1:54" s="20" customFormat="1" ht="12.75" customHeight="1">
      <c r="A136" s="212"/>
      <c r="B136" s="212"/>
      <c r="C136" s="55" t="s">
        <v>47</v>
      </c>
      <c r="D136" s="235"/>
      <c r="E136" s="235"/>
      <c r="F136" s="212"/>
      <c r="G136" s="212"/>
      <c r="H136" s="44"/>
      <c r="I136" s="206"/>
      <c r="J136" s="10"/>
      <c r="K136" s="212"/>
      <c r="L136" s="212"/>
      <c r="M136" s="212"/>
      <c r="N136" s="208"/>
      <c r="O136" s="197"/>
      <c r="P136" s="208"/>
      <c r="Q136" s="133"/>
      <c r="T136" s="61"/>
      <c r="BA136" s="269"/>
      <c r="BB136" s="28">
        <v>1.629</v>
      </c>
    </row>
    <row r="137" spans="1:54" s="20" customFormat="1" ht="24.75" customHeight="1">
      <c r="A137" s="212">
        <v>1</v>
      </c>
      <c r="B137" s="164" t="s">
        <v>76</v>
      </c>
      <c r="C137" s="214" t="s">
        <v>162</v>
      </c>
      <c r="D137" s="212" t="s">
        <v>30</v>
      </c>
      <c r="E137" s="206">
        <v>1</v>
      </c>
      <c r="F137" s="45">
        <v>0.34499999999999997</v>
      </c>
      <c r="G137" s="45">
        <v>0.22700000000000001</v>
      </c>
      <c r="H137" s="202">
        <f t="shared" ref="H137:H139" si="82">F137*$H$9</f>
        <v>0.79932359999999991</v>
      </c>
      <c r="I137" s="202">
        <f t="shared" ref="I137:I139" si="83">G137*$I$9</f>
        <v>0.68681800999999998</v>
      </c>
      <c r="J137" s="163" t="s">
        <v>77</v>
      </c>
      <c r="K137" s="212" t="s">
        <v>30</v>
      </c>
      <c r="L137" s="207">
        <v>1</v>
      </c>
      <c r="M137" s="207">
        <v>16.670000000000002</v>
      </c>
      <c r="N137" s="208">
        <f t="shared" ref="N137:N138" si="84">L137*M137*1.1525</f>
        <v>19.212175000000002</v>
      </c>
      <c r="O137" s="197">
        <f>BA137*BB137</f>
        <v>33.717557757690003</v>
      </c>
      <c r="P137" s="208">
        <f t="shared" ref="P137:P138" si="85">N137*E137</f>
        <v>19.212175000000002</v>
      </c>
      <c r="Q137" s="133">
        <f t="shared" ref="Q137:Q138" si="86">O137*E137</f>
        <v>33.717557757690003</v>
      </c>
      <c r="T137" s="61"/>
      <c r="BA137" s="269">
        <v>20.698316610000003</v>
      </c>
      <c r="BB137" s="28">
        <v>1.629</v>
      </c>
    </row>
    <row r="138" spans="1:54" s="54" customFormat="1" ht="24.75" customHeight="1">
      <c r="A138" s="45">
        <v>2</v>
      </c>
      <c r="B138" s="75" t="s">
        <v>78</v>
      </c>
      <c r="C138" s="47" t="s">
        <v>146</v>
      </c>
      <c r="D138" s="46" t="s">
        <v>30</v>
      </c>
      <c r="E138" s="219">
        <v>2</v>
      </c>
      <c r="F138" s="45">
        <v>0.23</v>
      </c>
      <c r="G138" s="45">
        <v>0.151</v>
      </c>
      <c r="H138" s="77">
        <f t="shared" si="82"/>
        <v>0.53288239999999998</v>
      </c>
      <c r="I138" s="77">
        <f t="shared" si="83"/>
        <v>0.45687012999999999</v>
      </c>
      <c r="J138" s="47" t="s">
        <v>79</v>
      </c>
      <c r="K138" s="45" t="s">
        <v>30</v>
      </c>
      <c r="L138" s="48">
        <v>1</v>
      </c>
      <c r="M138" s="212">
        <v>2.65</v>
      </c>
      <c r="N138" s="208">
        <f t="shared" si="84"/>
        <v>3.054125</v>
      </c>
      <c r="O138" s="197">
        <f>BA138*BB138</f>
        <v>6.587476496369999</v>
      </c>
      <c r="P138" s="208">
        <f t="shared" si="85"/>
        <v>6.10825</v>
      </c>
      <c r="Q138" s="133">
        <f t="shared" si="86"/>
        <v>13.174952992739998</v>
      </c>
      <c r="BA138" s="270">
        <v>4.0438775299999996</v>
      </c>
      <c r="BB138" s="28">
        <v>1.629</v>
      </c>
    </row>
    <row r="139" spans="1:54" s="20" customFormat="1" ht="32.25" customHeight="1">
      <c r="A139" s="212">
        <v>3</v>
      </c>
      <c r="B139" s="22" t="s">
        <v>80</v>
      </c>
      <c r="C139" s="214" t="s">
        <v>163</v>
      </c>
      <c r="D139" s="22" t="s">
        <v>30</v>
      </c>
      <c r="E139" s="219">
        <v>1</v>
      </c>
      <c r="F139" s="212">
        <v>0.97</v>
      </c>
      <c r="G139" s="212">
        <v>0.08</v>
      </c>
      <c r="H139" s="202">
        <f t="shared" si="82"/>
        <v>2.2473736</v>
      </c>
      <c r="I139" s="202">
        <f t="shared" si="83"/>
        <v>0.2420504</v>
      </c>
      <c r="J139" s="3" t="s">
        <v>35</v>
      </c>
      <c r="K139" s="212" t="s">
        <v>30</v>
      </c>
      <c r="L139" s="207">
        <v>1</v>
      </c>
      <c r="M139" s="207">
        <v>20</v>
      </c>
      <c r="N139" s="208" t="e">
        <f>((M139*L139)+(#REF!*#REF!)+(#REF!*#REF!)+(#REF!*#REF!))*1.1525</f>
        <v>#REF!</v>
      </c>
      <c r="O139" s="197">
        <f t="shared" ref="O139:O181" si="87">BA139*BB139</f>
        <v>54.557936946000005</v>
      </c>
      <c r="P139" s="208" t="e">
        <f>N139*E139</f>
        <v>#REF!</v>
      </c>
      <c r="Q139" s="133">
        <f>O139*E139</f>
        <v>54.557936946000005</v>
      </c>
      <c r="BA139" s="73">
        <v>33.491674000000003</v>
      </c>
      <c r="BB139" s="28">
        <v>1.629</v>
      </c>
    </row>
    <row r="140" spans="1:54" s="28" customFormat="1" ht="14.25" customHeight="1">
      <c r="A140" s="60"/>
      <c r="B140" s="189"/>
      <c r="C140" s="192" t="s">
        <v>45</v>
      </c>
      <c r="D140" s="235"/>
      <c r="E140" s="195"/>
      <c r="F140" s="88"/>
      <c r="G140" s="87"/>
      <c r="H140" s="77"/>
      <c r="I140" s="77"/>
      <c r="J140" s="135"/>
      <c r="K140" s="85"/>
      <c r="L140" s="193"/>
      <c r="M140" s="207"/>
      <c r="N140" s="208"/>
      <c r="O140" s="197"/>
      <c r="P140" s="208"/>
      <c r="Q140" s="242">
        <f>SUM(Q137:Q139)</f>
        <v>101.45044769643</v>
      </c>
      <c r="AN140" s="196"/>
      <c r="BA140" s="56"/>
      <c r="BB140" s="28">
        <v>1.629</v>
      </c>
    </row>
    <row r="141" spans="1:54" s="54" customFormat="1" ht="30.75" customHeight="1">
      <c r="A141" s="45"/>
      <c r="B141" s="45"/>
      <c r="C141" s="156" t="s">
        <v>164</v>
      </c>
      <c r="D141" s="45"/>
      <c r="E141" s="45"/>
      <c r="F141" s="45"/>
      <c r="G141" s="45"/>
      <c r="H141" s="45"/>
      <c r="I141" s="45"/>
      <c r="J141" s="49"/>
      <c r="K141" s="45"/>
      <c r="L141" s="45"/>
      <c r="M141" s="45"/>
      <c r="N141" s="45"/>
      <c r="O141" s="197"/>
      <c r="P141" s="45"/>
      <c r="Q141" s="49"/>
      <c r="T141" s="141"/>
      <c r="BB141" s="28">
        <v>1.629</v>
      </c>
    </row>
    <row r="142" spans="1:54" s="144" customFormat="1" ht="38.25" customHeight="1">
      <c r="A142" s="45">
        <v>1</v>
      </c>
      <c r="B142" s="46" t="s">
        <v>53</v>
      </c>
      <c r="C142" s="47" t="s">
        <v>104</v>
      </c>
      <c r="D142" s="116" t="s">
        <v>134</v>
      </c>
      <c r="E142" s="219">
        <v>5.76</v>
      </c>
      <c r="F142" s="45"/>
      <c r="G142" s="45"/>
      <c r="H142" s="142"/>
      <c r="I142" s="142"/>
      <c r="J142" s="49"/>
      <c r="K142" s="45"/>
      <c r="L142" s="45"/>
      <c r="M142" s="45"/>
      <c r="N142" s="86"/>
      <c r="O142" s="197">
        <f t="shared" si="87"/>
        <v>8.1449999999999996</v>
      </c>
      <c r="P142" s="86"/>
      <c r="Q142" s="243">
        <f>O142*E142</f>
        <v>46.915199999999999</v>
      </c>
      <c r="S142" s="145">
        <v>50</v>
      </c>
      <c r="BA142" s="268">
        <v>5</v>
      </c>
      <c r="BB142" s="28">
        <v>1.629</v>
      </c>
    </row>
    <row r="143" spans="1:54" s="144" customFormat="1" ht="27.75" customHeight="1">
      <c r="A143" s="45">
        <v>2</v>
      </c>
      <c r="B143" s="46" t="s">
        <v>103</v>
      </c>
      <c r="C143" s="47" t="s">
        <v>105</v>
      </c>
      <c r="D143" s="116" t="s">
        <v>134</v>
      </c>
      <c r="E143" s="219">
        <v>74.7</v>
      </c>
      <c r="F143" s="45">
        <v>1.4E-2</v>
      </c>
      <c r="G143" s="45">
        <v>0.30299999999999999</v>
      </c>
      <c r="H143" s="142">
        <f t="shared" ref="H143:H154" si="88">F143*$H$9</f>
        <v>3.2436319999999998E-2</v>
      </c>
      <c r="I143" s="142">
        <f>G143*$I$9</f>
        <v>0.91676588999999997</v>
      </c>
      <c r="J143" s="49"/>
      <c r="K143" s="45"/>
      <c r="L143" s="45"/>
      <c r="M143" s="45"/>
      <c r="N143" s="86"/>
      <c r="O143" s="197">
        <f t="shared" si="87"/>
        <v>1.5462504000899999</v>
      </c>
      <c r="P143" s="86"/>
      <c r="Q143" s="243">
        <f>O143*E143</f>
        <v>115.504904886723</v>
      </c>
      <c r="S143" s="145"/>
      <c r="BA143" s="268">
        <v>0.94920220999999994</v>
      </c>
      <c r="BB143" s="28">
        <v>1.629</v>
      </c>
    </row>
    <row r="144" spans="1:54" s="144" customFormat="1" ht="27.75" customHeight="1">
      <c r="A144" s="45">
        <v>3</v>
      </c>
      <c r="B144" s="46" t="s">
        <v>102</v>
      </c>
      <c r="C144" s="47" t="s">
        <v>106</v>
      </c>
      <c r="D144" s="116" t="s">
        <v>134</v>
      </c>
      <c r="E144" s="219">
        <v>74.599999999999994</v>
      </c>
      <c r="F144" s="45">
        <v>1.0999999999999999E-2</v>
      </c>
      <c r="G144" s="45">
        <v>0.224</v>
      </c>
      <c r="H144" s="142">
        <f t="shared" si="88"/>
        <v>2.5485679999999997E-2</v>
      </c>
      <c r="I144" s="142">
        <f t="shared" ref="I144:I145" si="89">G144*$I$9</f>
        <v>0.67774111999999997</v>
      </c>
      <c r="J144" s="49"/>
      <c r="K144" s="45"/>
      <c r="L144" s="45"/>
      <c r="M144" s="45"/>
      <c r="N144" s="86"/>
      <c r="O144" s="197">
        <f t="shared" si="87"/>
        <v>1.1455564571999999</v>
      </c>
      <c r="P144" s="86"/>
      <c r="Q144" s="243">
        <f>O144*E144</f>
        <v>85.458511707119982</v>
      </c>
      <c r="S144" s="145">
        <v>940</v>
      </c>
      <c r="BA144" s="268">
        <v>0.70322679999999993</v>
      </c>
      <c r="BB144" s="28">
        <v>1.629</v>
      </c>
    </row>
    <row r="145" spans="1:54" s="144" customFormat="1" ht="27.75" customHeight="1">
      <c r="A145" s="45">
        <v>4</v>
      </c>
      <c r="B145" s="46" t="s">
        <v>101</v>
      </c>
      <c r="C145" s="47" t="s">
        <v>107</v>
      </c>
      <c r="D145" s="116" t="s">
        <v>134</v>
      </c>
      <c r="E145" s="219">
        <v>6.7</v>
      </c>
      <c r="F145" s="45">
        <v>8.0000000000000002E-3</v>
      </c>
      <c r="G145" s="45">
        <v>0.17299999999999999</v>
      </c>
      <c r="H145" s="142">
        <f t="shared" si="88"/>
        <v>1.8535039999999999E-2</v>
      </c>
      <c r="I145" s="142">
        <f t="shared" si="89"/>
        <v>0.52343399000000002</v>
      </c>
      <c r="J145" s="49"/>
      <c r="K145" s="45"/>
      <c r="L145" s="45"/>
      <c r="M145" s="45"/>
      <c r="N145" s="86"/>
      <c r="O145" s="197">
        <f t="shared" si="87"/>
        <v>0.88286754986999993</v>
      </c>
      <c r="P145" s="86"/>
      <c r="Q145" s="243">
        <f>O145*E145</f>
        <v>5.9152125841289998</v>
      </c>
      <c r="S145" s="145"/>
      <c r="BA145" s="268">
        <v>0.54196902999999996</v>
      </c>
      <c r="BB145" s="28">
        <v>1.629</v>
      </c>
    </row>
    <row r="146" spans="1:54" s="144" customFormat="1" ht="27.75" customHeight="1">
      <c r="A146" s="45">
        <v>5</v>
      </c>
      <c r="B146" s="46" t="s">
        <v>37</v>
      </c>
      <c r="C146" s="47" t="s">
        <v>38</v>
      </c>
      <c r="D146" s="116" t="s">
        <v>134</v>
      </c>
      <c r="E146" s="219">
        <v>5.8</v>
      </c>
      <c r="F146" s="45">
        <v>1.94</v>
      </c>
      <c r="G146" s="45"/>
      <c r="H146" s="142">
        <f t="shared" si="88"/>
        <v>4.4947471999999999</v>
      </c>
      <c r="I146" s="142"/>
      <c r="J146" s="49"/>
      <c r="K146" s="45"/>
      <c r="L146" s="45"/>
      <c r="M146" s="45"/>
      <c r="N146" s="86"/>
      <c r="O146" s="197">
        <f t="shared" si="87"/>
        <v>7.3219431887999997</v>
      </c>
      <c r="P146" s="86"/>
      <c r="Q146" s="243">
        <f t="shared" ref="Q146:Q149" si="90">O146*E146</f>
        <v>42.467270495039998</v>
      </c>
      <c r="S146" s="145">
        <v>74.569999999999993</v>
      </c>
      <c r="BA146" s="268">
        <v>4.4947471999999999</v>
      </c>
      <c r="BB146" s="28">
        <v>1.629</v>
      </c>
    </row>
    <row r="147" spans="1:54" s="37" customFormat="1" ht="28.5" customHeight="1">
      <c r="A147" s="30">
        <v>6</v>
      </c>
      <c r="B147" s="31" t="s">
        <v>39</v>
      </c>
      <c r="C147" s="32" t="s">
        <v>40</v>
      </c>
      <c r="D147" s="116" t="s">
        <v>134</v>
      </c>
      <c r="E147" s="33">
        <v>3.6</v>
      </c>
      <c r="F147" s="146">
        <v>1.1000000000000001</v>
      </c>
      <c r="G147" s="146"/>
      <c r="H147" s="142">
        <f t="shared" si="88"/>
        <v>2.5485679999999999</v>
      </c>
      <c r="I147" s="142"/>
      <c r="J147" s="147"/>
      <c r="K147" s="148"/>
      <c r="L147" s="149"/>
      <c r="M147" s="149"/>
      <c r="N147" s="149"/>
      <c r="O147" s="197">
        <f t="shared" si="87"/>
        <v>4.1516172720000002</v>
      </c>
      <c r="P147" s="149"/>
      <c r="Q147" s="243">
        <f t="shared" si="90"/>
        <v>14.9458221792</v>
      </c>
      <c r="BA147" s="273">
        <v>2.5485679999999999</v>
      </c>
      <c r="BB147" s="28">
        <v>1.629</v>
      </c>
    </row>
    <row r="148" spans="1:54" s="37" customFormat="1" ht="30" customHeight="1">
      <c r="A148" s="38">
        <v>7</v>
      </c>
      <c r="B148" s="39" t="s">
        <v>21</v>
      </c>
      <c r="C148" s="40" t="s">
        <v>51</v>
      </c>
      <c r="D148" s="116" t="s">
        <v>134</v>
      </c>
      <c r="E148" s="33">
        <v>11.9</v>
      </c>
      <c r="F148" s="146">
        <v>0.89</v>
      </c>
      <c r="G148" s="146"/>
      <c r="H148" s="142">
        <f t="shared" si="88"/>
        <v>2.0620232000000001</v>
      </c>
      <c r="I148" s="142"/>
      <c r="J148" s="150" t="s">
        <v>52</v>
      </c>
      <c r="K148" s="116" t="s">
        <v>134</v>
      </c>
      <c r="L148" s="146">
        <v>1.1000000000000001</v>
      </c>
      <c r="M148" s="146">
        <v>4</v>
      </c>
      <c r="N148" s="149">
        <f>M148*L148*1.1525</f>
        <v>5.0710000000000006</v>
      </c>
      <c r="O148" s="197">
        <f t="shared" si="87"/>
        <v>11.619694792800001</v>
      </c>
      <c r="P148" s="149">
        <f t="shared" ref="P148:P149" si="91">N148*E148</f>
        <v>60.34490000000001</v>
      </c>
      <c r="Q148" s="244">
        <f t="shared" si="90"/>
        <v>138.27436803432002</v>
      </c>
      <c r="BA148" s="273">
        <v>7.1330232000000002</v>
      </c>
      <c r="BB148" s="28">
        <v>1.629</v>
      </c>
    </row>
    <row r="149" spans="1:54" s="37" customFormat="1" ht="24.75" customHeight="1">
      <c r="A149" s="38">
        <v>8</v>
      </c>
      <c r="B149" s="42" t="s">
        <v>98</v>
      </c>
      <c r="C149" s="32" t="s">
        <v>147</v>
      </c>
      <c r="D149" s="116" t="s">
        <v>134</v>
      </c>
      <c r="E149" s="33">
        <v>23.8</v>
      </c>
      <c r="F149" s="146">
        <v>0.56000000000000005</v>
      </c>
      <c r="G149" s="146"/>
      <c r="H149" s="142">
        <f t="shared" si="88"/>
        <v>1.2974528000000001</v>
      </c>
      <c r="I149" s="142"/>
      <c r="J149" s="150" t="s">
        <v>52</v>
      </c>
      <c r="K149" s="116" t="s">
        <v>134</v>
      </c>
      <c r="L149" s="146">
        <v>1.1000000000000001</v>
      </c>
      <c r="M149" s="146">
        <v>4</v>
      </c>
      <c r="N149" s="149">
        <f>M149*L149*1.1525</f>
        <v>5.0710000000000006</v>
      </c>
      <c r="O149" s="197">
        <f t="shared" si="87"/>
        <v>10.374209611200001</v>
      </c>
      <c r="P149" s="149">
        <f t="shared" si="91"/>
        <v>120.68980000000002</v>
      </c>
      <c r="Q149" s="244">
        <f t="shared" si="90"/>
        <v>246.90618874656005</v>
      </c>
      <c r="BA149" s="273">
        <v>6.3684528000000009</v>
      </c>
      <c r="BB149" s="28">
        <v>1.629</v>
      </c>
    </row>
    <row r="150" spans="1:54" s="144" customFormat="1" ht="31.5" customHeight="1">
      <c r="A150" s="45">
        <v>9</v>
      </c>
      <c r="B150" s="46" t="s">
        <v>41</v>
      </c>
      <c r="C150" s="151" t="s">
        <v>42</v>
      </c>
      <c r="D150" s="46" t="s">
        <v>43</v>
      </c>
      <c r="E150" s="219">
        <v>170</v>
      </c>
      <c r="F150" s="45">
        <v>0.03</v>
      </c>
      <c r="G150" s="45">
        <v>0.03</v>
      </c>
      <c r="H150" s="142">
        <f t="shared" si="88"/>
        <v>6.9506399999999996E-2</v>
      </c>
      <c r="I150" s="142">
        <f>G150*$I$9</f>
        <v>9.07689E-2</v>
      </c>
      <c r="J150" s="49" t="s">
        <v>44</v>
      </c>
      <c r="K150" s="45" t="s">
        <v>43</v>
      </c>
      <c r="L150" s="48">
        <v>1.01</v>
      </c>
      <c r="M150" s="48">
        <v>0.05</v>
      </c>
      <c r="N150" s="86">
        <f>L150*M150*1.1525</f>
        <v>5.820125000000001E-2</v>
      </c>
      <c r="O150" s="197">
        <f t="shared" si="87"/>
        <v>0.35589829995</v>
      </c>
      <c r="P150" s="86">
        <f>N150*E150</f>
        <v>9.8942125000000019</v>
      </c>
      <c r="Q150" s="243">
        <f>O150*E150</f>
        <v>60.502710991500003</v>
      </c>
      <c r="BA150" s="268">
        <v>0.21847654999999999</v>
      </c>
      <c r="BB150" s="28">
        <v>1.629</v>
      </c>
    </row>
    <row r="151" spans="1:54" s="144" customFormat="1" ht="32.25" customHeight="1">
      <c r="A151" s="45">
        <v>10</v>
      </c>
      <c r="B151" s="46" t="s">
        <v>67</v>
      </c>
      <c r="C151" s="151" t="s">
        <v>65</v>
      </c>
      <c r="D151" s="116" t="s">
        <v>134</v>
      </c>
      <c r="E151" s="219">
        <v>102.8</v>
      </c>
      <c r="F151" s="45">
        <v>7.3999999999999996E-2</v>
      </c>
      <c r="G151" s="45">
        <v>6.7000000000000004E-2</v>
      </c>
      <c r="H151" s="142">
        <f t="shared" si="88"/>
        <v>0.17144911999999998</v>
      </c>
      <c r="I151" s="142">
        <f>G151*$I$9</f>
        <v>0.20271721000000001</v>
      </c>
      <c r="J151" s="49"/>
      <c r="K151" s="45"/>
      <c r="L151" s="48"/>
      <c r="M151" s="48"/>
      <c r="N151" s="86"/>
      <c r="O151" s="197">
        <f t="shared" si="87"/>
        <v>0.60951695156999997</v>
      </c>
      <c r="P151" s="86"/>
      <c r="Q151" s="243">
        <f>O151*E151</f>
        <v>62.658342621395995</v>
      </c>
      <c r="BA151" s="268">
        <v>0.37416632999999999</v>
      </c>
      <c r="BB151" s="28">
        <v>1.629</v>
      </c>
    </row>
    <row r="152" spans="1:54" s="51" customFormat="1" ht="27.75" customHeight="1">
      <c r="A152" s="45">
        <v>11</v>
      </c>
      <c r="B152" s="46" t="s">
        <v>100</v>
      </c>
      <c r="C152" s="47" t="s">
        <v>66</v>
      </c>
      <c r="D152" s="116" t="s">
        <v>134</v>
      </c>
      <c r="E152" s="219">
        <v>32.659999999999997</v>
      </c>
      <c r="F152" s="124">
        <v>7.3999999999999996E-2</v>
      </c>
      <c r="G152" s="124">
        <f>0.0172+42/1000</f>
        <v>5.9200000000000003E-2</v>
      </c>
      <c r="H152" s="142">
        <f t="shared" si="88"/>
        <v>0.17144911999999998</v>
      </c>
      <c r="I152" s="142">
        <f>G152*$I$9</f>
        <v>0.17911729600000001</v>
      </c>
      <c r="J152" s="49"/>
      <c r="K152" s="45"/>
      <c r="L152" s="45"/>
      <c r="M152" s="152"/>
      <c r="N152" s="86"/>
      <c r="O152" s="197">
        <f t="shared" si="87"/>
        <v>0.57107269166399999</v>
      </c>
      <c r="P152" s="149"/>
      <c r="Q152" s="243">
        <f t="shared" ref="Q152:Q154" si="92">O152*E152</f>
        <v>18.651234109746238</v>
      </c>
      <c r="BA152" s="274">
        <v>0.35056641599999999</v>
      </c>
      <c r="BB152" s="28">
        <v>1.629</v>
      </c>
    </row>
    <row r="153" spans="1:54" s="121" customFormat="1" ht="23.25" customHeight="1">
      <c r="A153" s="112">
        <v>12</v>
      </c>
      <c r="B153" s="112" t="s">
        <v>20</v>
      </c>
      <c r="C153" s="113" t="s">
        <v>108</v>
      </c>
      <c r="D153" s="116" t="s">
        <v>134</v>
      </c>
      <c r="E153" s="216">
        <v>31.5</v>
      </c>
      <c r="F153" s="112">
        <v>0.42</v>
      </c>
      <c r="G153" s="112"/>
      <c r="H153" s="153">
        <f t="shared" si="88"/>
        <v>0.97308959999999989</v>
      </c>
      <c r="I153" s="153"/>
      <c r="J153" s="123"/>
      <c r="K153" s="112"/>
      <c r="L153" s="112"/>
      <c r="M153" s="112"/>
      <c r="N153" s="154"/>
      <c r="O153" s="197">
        <f t="shared" si="87"/>
        <v>1.5851629583999998</v>
      </c>
      <c r="P153" s="155">
        <f t="shared" ref="P153:P154" si="93">N153*E153</f>
        <v>0</v>
      </c>
      <c r="Q153" s="245">
        <f t="shared" si="92"/>
        <v>49.93263318959999</v>
      </c>
      <c r="BA153" s="275">
        <v>0.97308959999999989</v>
      </c>
      <c r="BB153" s="28">
        <v>1.629</v>
      </c>
    </row>
    <row r="154" spans="1:54" s="121" customFormat="1" ht="23.25" customHeight="1">
      <c r="A154" s="115">
        <v>13</v>
      </c>
      <c r="B154" s="116" t="s">
        <v>97</v>
      </c>
      <c r="C154" s="214" t="s">
        <v>167</v>
      </c>
      <c r="D154" s="116" t="s">
        <v>34</v>
      </c>
      <c r="E154" s="111">
        <v>6.72</v>
      </c>
      <c r="F154" s="117">
        <v>0.4</v>
      </c>
      <c r="G154" s="117">
        <v>0.45</v>
      </c>
      <c r="H154" s="153">
        <f t="shared" si="88"/>
        <v>0.92675200000000002</v>
      </c>
      <c r="I154" s="153">
        <f>G154*$I$9</f>
        <v>1.3615335</v>
      </c>
      <c r="J154" s="118"/>
      <c r="K154" s="119"/>
      <c r="L154" s="119"/>
      <c r="M154" s="119"/>
      <c r="N154" s="117">
        <f>M154*L154*1.1525</f>
        <v>0</v>
      </c>
      <c r="O154" s="197">
        <f t="shared" si="87"/>
        <v>3.7276170794999994</v>
      </c>
      <c r="P154" s="155">
        <f t="shared" si="93"/>
        <v>0</v>
      </c>
      <c r="Q154" s="245">
        <f t="shared" si="92"/>
        <v>25.049586774239994</v>
      </c>
      <c r="BA154" s="275">
        <v>2.2882854999999998</v>
      </c>
      <c r="BB154" s="28">
        <v>1.629</v>
      </c>
    </row>
    <row r="155" spans="1:54" s="20" customFormat="1" ht="37.5" customHeight="1">
      <c r="A155" s="212"/>
      <c r="B155" s="212"/>
      <c r="C155" s="55" t="s">
        <v>165</v>
      </c>
      <c r="D155" s="212"/>
      <c r="E155" s="212"/>
      <c r="F155" s="212"/>
      <c r="G155" s="212"/>
      <c r="H155" s="122"/>
      <c r="I155" s="202"/>
      <c r="J155" s="10"/>
      <c r="K155" s="212"/>
      <c r="L155" s="212"/>
      <c r="M155" s="212"/>
      <c r="N155" s="208"/>
      <c r="O155" s="197"/>
      <c r="P155" s="208"/>
      <c r="Q155" s="133"/>
      <c r="T155" s="61"/>
      <c r="BA155" s="269"/>
      <c r="BB155" s="28">
        <v>1.629</v>
      </c>
    </row>
    <row r="156" spans="1:54" s="20" customFormat="1" ht="40.5" customHeight="1">
      <c r="A156" s="212">
        <v>1</v>
      </c>
      <c r="B156" s="72" t="s">
        <v>140</v>
      </c>
      <c r="C156" s="214" t="s">
        <v>141</v>
      </c>
      <c r="D156" s="22" t="s">
        <v>142</v>
      </c>
      <c r="E156" s="52">
        <v>170</v>
      </c>
      <c r="F156" s="207">
        <v>0.06</v>
      </c>
      <c r="G156" s="207">
        <v>0.05</v>
      </c>
      <c r="H156" s="181">
        <f>F156*$H$9</f>
        <v>0.13901279999999999</v>
      </c>
      <c r="I156" s="207">
        <f>G156*$I$9</f>
        <v>0.15128150000000001</v>
      </c>
      <c r="J156" s="138" t="s">
        <v>143</v>
      </c>
      <c r="K156" s="207" t="s">
        <v>142</v>
      </c>
      <c r="L156" s="207">
        <v>1.01</v>
      </c>
      <c r="M156" s="207">
        <v>1.45</v>
      </c>
      <c r="N156" s="197">
        <f>L156*M156*1.1525</f>
        <v>1.6878362499999999</v>
      </c>
      <c r="O156" s="197">
        <f t="shared" si="87"/>
        <v>3.2223746659499999</v>
      </c>
      <c r="P156" s="197">
        <f t="shared" ref="P156:P158" si="94">N156*E156</f>
        <v>286.9321625</v>
      </c>
      <c r="Q156" s="133">
        <f t="shared" ref="Q156:Q158" si="95">O156*E156</f>
        <v>547.80369321149999</v>
      </c>
      <c r="S156" s="73"/>
      <c r="BA156" s="269">
        <v>1.9781305499999999</v>
      </c>
      <c r="BB156" s="28">
        <v>1.629</v>
      </c>
    </row>
    <row r="157" spans="1:54" s="20" customFormat="1" ht="40.5" customHeight="1">
      <c r="A157" s="228">
        <v>2</v>
      </c>
      <c r="B157" s="228" t="s">
        <v>49</v>
      </c>
      <c r="C157" s="27" t="s">
        <v>69</v>
      </c>
      <c r="D157" s="212" t="s">
        <v>29</v>
      </c>
      <c r="E157" s="206">
        <v>8</v>
      </c>
      <c r="F157" s="200">
        <v>0.25</v>
      </c>
      <c r="G157" s="200">
        <v>0.11</v>
      </c>
      <c r="H157" s="77">
        <f t="shared" ref="H157:H158" si="96">F157*$H$9</f>
        <v>0.57921999999999996</v>
      </c>
      <c r="I157" s="77">
        <f t="shared" ref="I157:I158" si="97">G157*$I$9</f>
        <v>0.33281929999999998</v>
      </c>
      <c r="J157" s="63" t="s">
        <v>64</v>
      </c>
      <c r="K157" s="64" t="s">
        <v>29</v>
      </c>
      <c r="L157" s="65">
        <v>1</v>
      </c>
      <c r="M157" s="207">
        <v>9.2200000000000006</v>
      </c>
      <c r="N157" s="197">
        <f>L157*M157*1.1525</f>
        <v>10.626050000000001</v>
      </c>
      <c r="O157" s="197">
        <f t="shared" si="87"/>
        <v>18.795547469700001</v>
      </c>
      <c r="P157" s="66">
        <f t="shared" si="94"/>
        <v>85.008400000000009</v>
      </c>
      <c r="Q157" s="246">
        <f t="shared" si="95"/>
        <v>150.36437975760001</v>
      </c>
      <c r="BA157" s="269">
        <v>11.538089300000001</v>
      </c>
      <c r="BB157" s="28">
        <v>1.629</v>
      </c>
    </row>
    <row r="158" spans="1:54" s="20" customFormat="1" ht="28.5" customHeight="1">
      <c r="A158" s="212">
        <v>3</v>
      </c>
      <c r="B158" s="212" t="s">
        <v>70</v>
      </c>
      <c r="C158" s="43" t="s">
        <v>71</v>
      </c>
      <c r="D158" s="212" t="s">
        <v>29</v>
      </c>
      <c r="E158" s="206">
        <v>8</v>
      </c>
      <c r="F158" s="67">
        <v>0.09</v>
      </c>
      <c r="G158" s="67">
        <v>0.12</v>
      </c>
      <c r="H158" s="77">
        <f t="shared" si="96"/>
        <v>0.20851919999999999</v>
      </c>
      <c r="I158" s="77">
        <f t="shared" si="97"/>
        <v>0.3630756</v>
      </c>
      <c r="J158" s="68" t="s">
        <v>50</v>
      </c>
      <c r="K158" s="69" t="s">
        <v>33</v>
      </c>
      <c r="L158" s="70">
        <v>2.14</v>
      </c>
      <c r="M158" s="207">
        <v>0.16500000000000001</v>
      </c>
      <c r="N158" s="197">
        <f>L158*M158*1.1525</f>
        <v>0.40694775000000005</v>
      </c>
      <c r="O158" s="197">
        <f t="shared" si="87"/>
        <v>1.59404581395</v>
      </c>
      <c r="P158" s="71">
        <f t="shared" si="94"/>
        <v>3.2555820000000004</v>
      </c>
      <c r="Q158" s="247">
        <f t="shared" si="95"/>
        <v>12.7523665116</v>
      </c>
      <c r="BA158" s="269">
        <v>0.97854255000000001</v>
      </c>
      <c r="BB158" s="28">
        <v>1.629</v>
      </c>
    </row>
    <row r="159" spans="1:54" s="95" customFormat="1" ht="18" customHeight="1">
      <c r="A159" s="93"/>
      <c r="B159" s="94"/>
      <c r="C159" s="55" t="s">
        <v>45</v>
      </c>
      <c r="D159" s="235"/>
      <c r="E159" s="235"/>
      <c r="F159" s="93"/>
      <c r="G159" s="93"/>
      <c r="H159" s="93"/>
      <c r="I159" s="93"/>
      <c r="J159" s="74"/>
      <c r="K159" s="93"/>
      <c r="L159" s="93"/>
      <c r="M159" s="93"/>
      <c r="N159" s="93"/>
      <c r="O159" s="197"/>
      <c r="P159" s="93"/>
      <c r="Q159" s="242">
        <f>SUM(Q142:Q158)</f>
        <v>1624.1024258002742</v>
      </c>
      <c r="T159" s="96"/>
      <c r="U159" s="97"/>
      <c r="V159" s="97"/>
      <c r="W159" s="97"/>
      <c r="BB159" s="28">
        <v>1.629</v>
      </c>
    </row>
    <row r="160" spans="1:54" s="28" customFormat="1" ht="15.75" customHeight="1">
      <c r="A160" s="60"/>
      <c r="B160" s="189"/>
      <c r="C160" s="55" t="s">
        <v>86</v>
      </c>
      <c r="D160" s="235"/>
      <c r="E160" s="235"/>
      <c r="F160" s="88"/>
      <c r="G160" s="87"/>
      <c r="H160" s="77"/>
      <c r="I160" s="77"/>
      <c r="J160" s="91"/>
      <c r="K160" s="85"/>
      <c r="L160" s="59"/>
      <c r="M160" s="212"/>
      <c r="N160" s="208"/>
      <c r="O160" s="197"/>
      <c r="P160" s="208"/>
      <c r="Q160" s="242"/>
      <c r="BA160" s="56"/>
      <c r="BB160" s="28">
        <v>1.629</v>
      </c>
    </row>
    <row r="161" spans="1:54" s="20" customFormat="1" ht="14.25" customHeight="1">
      <c r="A161" s="212"/>
      <c r="B161" s="212"/>
      <c r="C161" s="74" t="s">
        <v>46</v>
      </c>
      <c r="D161" s="212"/>
      <c r="E161" s="212"/>
      <c r="F161" s="212"/>
      <c r="G161" s="212"/>
      <c r="H161" s="212"/>
      <c r="I161" s="212"/>
      <c r="J161" s="10"/>
      <c r="K161" s="212"/>
      <c r="L161" s="212"/>
      <c r="M161" s="212"/>
      <c r="N161" s="212"/>
      <c r="O161" s="197"/>
      <c r="P161" s="212"/>
      <c r="Q161" s="62"/>
      <c r="T161" s="26"/>
      <c r="BB161" s="28">
        <v>1.629</v>
      </c>
    </row>
    <row r="162" spans="1:54" s="28" customFormat="1" ht="31.5" customHeight="1">
      <c r="A162" s="212">
        <v>1</v>
      </c>
      <c r="B162" s="22" t="s">
        <v>53</v>
      </c>
      <c r="C162" s="27" t="s">
        <v>104</v>
      </c>
      <c r="D162" s="116" t="s">
        <v>134</v>
      </c>
      <c r="E162" s="219">
        <v>13.5</v>
      </c>
      <c r="F162" s="212"/>
      <c r="G162" s="212"/>
      <c r="H162" s="230"/>
      <c r="I162" s="230"/>
      <c r="J162" s="10"/>
      <c r="K162" s="212"/>
      <c r="L162" s="212"/>
      <c r="M162" s="212"/>
      <c r="N162" s="208"/>
      <c r="O162" s="197">
        <f t="shared" si="87"/>
        <v>8.1449999999999996</v>
      </c>
      <c r="P162" s="208"/>
      <c r="Q162" s="133">
        <f>O162*E162</f>
        <v>109.9575</v>
      </c>
      <c r="S162" s="29">
        <v>50</v>
      </c>
      <c r="BA162" s="266">
        <v>5</v>
      </c>
      <c r="BB162" s="28">
        <v>1.629</v>
      </c>
    </row>
    <row r="163" spans="1:54" s="28" customFormat="1" ht="29.25" customHeight="1">
      <c r="A163" s="212">
        <v>2</v>
      </c>
      <c r="B163" s="22" t="s">
        <v>103</v>
      </c>
      <c r="C163" s="27" t="s">
        <v>105</v>
      </c>
      <c r="D163" s="116" t="s">
        <v>134</v>
      </c>
      <c r="E163" s="219">
        <v>34.5</v>
      </c>
      <c r="F163" s="212">
        <v>1.4E-2</v>
      </c>
      <c r="G163" s="212">
        <v>0.30299999999999999</v>
      </c>
      <c r="H163" s="230">
        <f t="shared" ref="H163:H174" si="98">F163*$H$9</f>
        <v>3.2436319999999998E-2</v>
      </c>
      <c r="I163" s="230">
        <f>G163*$I$9</f>
        <v>0.91676588999999997</v>
      </c>
      <c r="J163" s="10"/>
      <c r="K163" s="212"/>
      <c r="L163" s="212"/>
      <c r="M163" s="212"/>
      <c r="N163" s="208"/>
      <c r="O163" s="197">
        <f t="shared" si="87"/>
        <v>1.5462504000899999</v>
      </c>
      <c r="P163" s="208"/>
      <c r="Q163" s="133">
        <f>O163*E163</f>
        <v>53.345638803104997</v>
      </c>
      <c r="S163" s="29"/>
      <c r="BA163" s="266">
        <v>0.94920220999999994</v>
      </c>
      <c r="BB163" s="28">
        <v>1.629</v>
      </c>
    </row>
    <row r="164" spans="1:54" s="28" customFormat="1" ht="29.25" customHeight="1">
      <c r="A164" s="212">
        <v>3</v>
      </c>
      <c r="B164" s="22" t="s">
        <v>102</v>
      </c>
      <c r="C164" s="27" t="s">
        <v>106</v>
      </c>
      <c r="D164" s="116" t="s">
        <v>134</v>
      </c>
      <c r="E164" s="219">
        <v>17.5</v>
      </c>
      <c r="F164" s="212">
        <v>1.0999999999999999E-2</v>
      </c>
      <c r="G164" s="212">
        <v>0.224</v>
      </c>
      <c r="H164" s="230">
        <f t="shared" si="98"/>
        <v>2.5485679999999997E-2</v>
      </c>
      <c r="I164" s="230">
        <f t="shared" ref="I164:I165" si="99">G164*$I$9</f>
        <v>0.67774111999999997</v>
      </c>
      <c r="J164" s="10"/>
      <c r="K164" s="212"/>
      <c r="L164" s="212"/>
      <c r="M164" s="212"/>
      <c r="N164" s="208"/>
      <c r="O164" s="197">
        <f t="shared" si="87"/>
        <v>1.1455564571999999</v>
      </c>
      <c r="P164" s="208"/>
      <c r="Q164" s="133">
        <f>O164*E164</f>
        <v>20.047238000999997</v>
      </c>
      <c r="S164" s="29">
        <v>940</v>
      </c>
      <c r="BA164" s="266">
        <v>0.70322679999999993</v>
      </c>
      <c r="BB164" s="28">
        <v>1.629</v>
      </c>
    </row>
    <row r="165" spans="1:54" s="28" customFormat="1" ht="25.5" customHeight="1">
      <c r="A165" s="212">
        <v>4</v>
      </c>
      <c r="B165" s="22" t="s">
        <v>101</v>
      </c>
      <c r="C165" s="27" t="s">
        <v>107</v>
      </c>
      <c r="D165" s="116" t="s">
        <v>134</v>
      </c>
      <c r="E165" s="219">
        <v>6.78</v>
      </c>
      <c r="F165" s="212">
        <v>8.0000000000000002E-3</v>
      </c>
      <c r="G165" s="212">
        <v>0.17299999999999999</v>
      </c>
      <c r="H165" s="230">
        <f t="shared" si="98"/>
        <v>1.8535039999999999E-2</v>
      </c>
      <c r="I165" s="230">
        <f t="shared" si="99"/>
        <v>0.52343399000000002</v>
      </c>
      <c r="J165" s="10"/>
      <c r="K165" s="212"/>
      <c r="L165" s="212"/>
      <c r="M165" s="212"/>
      <c r="N165" s="208"/>
      <c r="O165" s="197">
        <f t="shared" si="87"/>
        <v>0.88286754986999993</v>
      </c>
      <c r="P165" s="208"/>
      <c r="Q165" s="133">
        <f>O165*E165</f>
        <v>5.9858419881186</v>
      </c>
      <c r="S165" s="29"/>
      <c r="BA165" s="266">
        <v>0.54196902999999996</v>
      </c>
      <c r="BB165" s="28">
        <v>1.629</v>
      </c>
    </row>
    <row r="166" spans="1:54" s="28" customFormat="1" ht="27.75" customHeight="1">
      <c r="A166" s="212">
        <v>5</v>
      </c>
      <c r="B166" s="22" t="s">
        <v>37</v>
      </c>
      <c r="C166" s="27" t="s">
        <v>38</v>
      </c>
      <c r="D166" s="116" t="s">
        <v>134</v>
      </c>
      <c r="E166" s="219">
        <v>13.4</v>
      </c>
      <c r="F166" s="212">
        <v>1.94</v>
      </c>
      <c r="G166" s="212"/>
      <c r="H166" s="230">
        <f t="shared" si="98"/>
        <v>4.4947471999999999</v>
      </c>
      <c r="I166" s="230"/>
      <c r="J166" s="10"/>
      <c r="K166" s="212"/>
      <c r="L166" s="212"/>
      <c r="M166" s="212"/>
      <c r="N166" s="208"/>
      <c r="O166" s="197">
        <f t="shared" si="87"/>
        <v>7.3219431887999997</v>
      </c>
      <c r="P166" s="208"/>
      <c r="Q166" s="133">
        <f t="shared" ref="Q166:Q169" si="100">O166*E166</f>
        <v>98.114038729919997</v>
      </c>
      <c r="S166" s="29">
        <v>74.569999999999993</v>
      </c>
      <c r="BA166" s="266">
        <v>4.4947471999999999</v>
      </c>
      <c r="BB166" s="28">
        <v>1.629</v>
      </c>
    </row>
    <row r="167" spans="1:54" s="37" customFormat="1" ht="28.5" customHeight="1">
      <c r="A167" s="30">
        <v>6</v>
      </c>
      <c r="B167" s="31" t="s">
        <v>39</v>
      </c>
      <c r="C167" s="32" t="s">
        <v>148</v>
      </c>
      <c r="D167" s="116" t="s">
        <v>134</v>
      </c>
      <c r="E167" s="33">
        <v>5.8</v>
      </c>
      <c r="F167" s="233">
        <v>1.1000000000000001</v>
      </c>
      <c r="G167" s="233"/>
      <c r="H167" s="230">
        <f t="shared" si="98"/>
        <v>2.5485679999999999</v>
      </c>
      <c r="I167" s="230"/>
      <c r="J167" s="34"/>
      <c r="K167" s="35"/>
      <c r="L167" s="36"/>
      <c r="M167" s="36"/>
      <c r="N167" s="36"/>
      <c r="O167" s="197">
        <f t="shared" si="87"/>
        <v>4.1516172720000002</v>
      </c>
      <c r="P167" s="36"/>
      <c r="Q167" s="133">
        <f t="shared" si="100"/>
        <v>24.079380177600001</v>
      </c>
      <c r="BA167" s="273">
        <v>2.5485679999999999</v>
      </c>
      <c r="BB167" s="28">
        <v>1.629</v>
      </c>
    </row>
    <row r="168" spans="1:54" s="37" customFormat="1" ht="30" customHeight="1">
      <c r="A168" s="38">
        <v>7</v>
      </c>
      <c r="B168" s="39" t="s">
        <v>21</v>
      </c>
      <c r="C168" s="40" t="s">
        <v>51</v>
      </c>
      <c r="D168" s="116" t="s">
        <v>134</v>
      </c>
      <c r="E168" s="33">
        <v>5.46</v>
      </c>
      <c r="F168" s="233">
        <v>0.89</v>
      </c>
      <c r="G168" s="233"/>
      <c r="H168" s="230">
        <f t="shared" si="98"/>
        <v>2.0620232000000001</v>
      </c>
      <c r="I168" s="230"/>
      <c r="J168" s="41" t="s">
        <v>52</v>
      </c>
      <c r="K168" s="116" t="s">
        <v>134</v>
      </c>
      <c r="L168" s="104">
        <v>1.1000000000000001</v>
      </c>
      <c r="M168" s="104">
        <v>4</v>
      </c>
      <c r="N168" s="36">
        <f>M168*L168*1.1525</f>
        <v>5.0710000000000006</v>
      </c>
      <c r="O168" s="197">
        <f t="shared" si="87"/>
        <v>11.619694792800001</v>
      </c>
      <c r="P168" s="36">
        <f t="shared" ref="P168:P169" si="101">N168*E168</f>
        <v>27.687660000000005</v>
      </c>
      <c r="Q168" s="246">
        <f t="shared" si="100"/>
        <v>63.443533568688004</v>
      </c>
      <c r="BA168" s="273">
        <v>7.1330232000000002</v>
      </c>
      <c r="BB168" s="28">
        <v>1.629</v>
      </c>
    </row>
    <row r="169" spans="1:54" s="37" customFormat="1" ht="24.75" customHeight="1">
      <c r="A169" s="38">
        <v>8</v>
      </c>
      <c r="B169" s="42" t="s">
        <v>98</v>
      </c>
      <c r="C169" s="32" t="s">
        <v>147</v>
      </c>
      <c r="D169" s="116" t="s">
        <v>134</v>
      </c>
      <c r="E169" s="33">
        <v>10.92</v>
      </c>
      <c r="F169" s="233">
        <v>0.56000000000000005</v>
      </c>
      <c r="G169" s="233"/>
      <c r="H169" s="230">
        <f t="shared" si="98"/>
        <v>1.2974528000000001</v>
      </c>
      <c r="I169" s="230"/>
      <c r="J169" s="41" t="s">
        <v>52</v>
      </c>
      <c r="K169" s="116" t="s">
        <v>134</v>
      </c>
      <c r="L169" s="104">
        <v>1.1000000000000001</v>
      </c>
      <c r="M169" s="104">
        <v>4</v>
      </c>
      <c r="N169" s="36">
        <f>M169*L169*1.1525</f>
        <v>5.0710000000000006</v>
      </c>
      <c r="O169" s="197">
        <f t="shared" si="87"/>
        <v>10.374209611200001</v>
      </c>
      <c r="P169" s="36">
        <f t="shared" si="101"/>
        <v>55.375320000000009</v>
      </c>
      <c r="Q169" s="246">
        <f t="shared" si="100"/>
        <v>113.28636895430401</v>
      </c>
      <c r="BA169" s="273">
        <v>6.3684528000000009</v>
      </c>
      <c r="BB169" s="28">
        <v>1.629</v>
      </c>
    </row>
    <row r="170" spans="1:54" s="28" customFormat="1" ht="31.5" customHeight="1">
      <c r="A170" s="212">
        <v>9</v>
      </c>
      <c r="B170" s="22" t="s">
        <v>41</v>
      </c>
      <c r="C170" s="43" t="s">
        <v>42</v>
      </c>
      <c r="D170" s="22" t="s">
        <v>43</v>
      </c>
      <c r="E170" s="219">
        <v>78</v>
      </c>
      <c r="F170" s="212">
        <v>0.03</v>
      </c>
      <c r="G170" s="212">
        <v>0.03</v>
      </c>
      <c r="H170" s="230">
        <f t="shared" si="98"/>
        <v>6.9506399999999996E-2</v>
      </c>
      <c r="I170" s="230">
        <f>G170*$I$9</f>
        <v>9.07689E-2</v>
      </c>
      <c r="J170" s="10" t="s">
        <v>44</v>
      </c>
      <c r="K170" s="212" t="s">
        <v>43</v>
      </c>
      <c r="L170" s="207">
        <v>1.01</v>
      </c>
      <c r="M170" s="207">
        <v>0.05</v>
      </c>
      <c r="N170" s="208">
        <f>L170*M170*1.1525</f>
        <v>5.820125000000001E-2</v>
      </c>
      <c r="O170" s="197">
        <f t="shared" si="87"/>
        <v>0.35589829995</v>
      </c>
      <c r="P170" s="208">
        <f>N170*E170</f>
        <v>4.5396975000000008</v>
      </c>
      <c r="Q170" s="133">
        <f>O170*E170</f>
        <v>27.760067396099998</v>
      </c>
      <c r="BA170" s="266">
        <v>0.21847654999999999</v>
      </c>
      <c r="BB170" s="28">
        <v>1.629</v>
      </c>
    </row>
    <row r="171" spans="1:54" s="28" customFormat="1" ht="32.25" customHeight="1">
      <c r="A171" s="212">
        <v>10</v>
      </c>
      <c r="B171" s="22" t="s">
        <v>67</v>
      </c>
      <c r="C171" s="43" t="s">
        <v>65</v>
      </c>
      <c r="D171" s="116" t="s">
        <v>134</v>
      </c>
      <c r="E171" s="219">
        <v>56.4</v>
      </c>
      <c r="F171" s="212">
        <v>7.3999999999999996E-2</v>
      </c>
      <c r="G171" s="212">
        <v>6.7000000000000004E-2</v>
      </c>
      <c r="H171" s="230">
        <f t="shared" si="98"/>
        <v>0.17144911999999998</v>
      </c>
      <c r="I171" s="230">
        <f>G171*$I$9</f>
        <v>0.20271721000000001</v>
      </c>
      <c r="J171" s="10"/>
      <c r="K171" s="212"/>
      <c r="L171" s="207"/>
      <c r="M171" s="207"/>
      <c r="N171" s="208"/>
      <c r="O171" s="197">
        <f t="shared" si="87"/>
        <v>0.60951695156999997</v>
      </c>
      <c r="P171" s="208"/>
      <c r="Q171" s="133">
        <f>O171*E171</f>
        <v>34.376756068547998</v>
      </c>
      <c r="BA171" s="266">
        <v>0.37416632999999999</v>
      </c>
      <c r="BB171" s="28">
        <v>1.629</v>
      </c>
    </row>
    <row r="172" spans="1:54" s="51" customFormat="1" ht="27.75" customHeight="1">
      <c r="A172" s="45">
        <v>11</v>
      </c>
      <c r="B172" s="46" t="s">
        <v>100</v>
      </c>
      <c r="C172" s="47" t="s">
        <v>66</v>
      </c>
      <c r="D172" s="116" t="s">
        <v>134</v>
      </c>
      <c r="E172" s="219">
        <v>17.7</v>
      </c>
      <c r="F172" s="124">
        <v>7.3999999999999996E-2</v>
      </c>
      <c r="G172" s="124">
        <f>0.0172+42/1000</f>
        <v>5.9200000000000003E-2</v>
      </c>
      <c r="H172" s="230">
        <f t="shared" si="98"/>
        <v>0.17144911999999998</v>
      </c>
      <c r="I172" s="230">
        <f>G172*$I$9</f>
        <v>0.17911729600000001</v>
      </c>
      <c r="J172" s="49"/>
      <c r="K172" s="45"/>
      <c r="L172" s="45"/>
      <c r="M172" s="50"/>
      <c r="N172" s="208"/>
      <c r="O172" s="197">
        <f t="shared" si="87"/>
        <v>0.57107269166399999</v>
      </c>
      <c r="P172" s="36"/>
      <c r="Q172" s="133">
        <f t="shared" ref="Q172:Q174" si="102">O172*E172</f>
        <v>10.107986642452799</v>
      </c>
      <c r="BA172" s="274">
        <v>0.35056641599999999</v>
      </c>
      <c r="BB172" s="28">
        <v>1.629</v>
      </c>
    </row>
    <row r="173" spans="1:54" s="121" customFormat="1" ht="23.25" customHeight="1">
      <c r="A173" s="112">
        <v>12</v>
      </c>
      <c r="B173" s="112" t="s">
        <v>20</v>
      </c>
      <c r="C173" s="113" t="s">
        <v>108</v>
      </c>
      <c r="D173" s="116" t="s">
        <v>134</v>
      </c>
      <c r="E173" s="216">
        <v>13.2</v>
      </c>
      <c r="F173" s="112">
        <v>0.42</v>
      </c>
      <c r="G173" s="112"/>
      <c r="H173" s="223">
        <f t="shared" si="98"/>
        <v>0.97308959999999989</v>
      </c>
      <c r="I173" s="223"/>
      <c r="J173" s="123"/>
      <c r="K173" s="112"/>
      <c r="L173" s="112"/>
      <c r="M173" s="112"/>
      <c r="N173" s="209"/>
      <c r="O173" s="197">
        <f t="shared" si="87"/>
        <v>1.5851629583999998</v>
      </c>
      <c r="P173" s="105"/>
      <c r="Q173" s="248">
        <f t="shared" si="102"/>
        <v>20.924151050879995</v>
      </c>
      <c r="BA173" s="275">
        <v>0.97308959999999989</v>
      </c>
      <c r="BB173" s="28">
        <v>1.629</v>
      </c>
    </row>
    <row r="174" spans="1:54" s="121" customFormat="1" ht="21.75" customHeight="1">
      <c r="A174" s="115">
        <v>13</v>
      </c>
      <c r="B174" s="116" t="s">
        <v>97</v>
      </c>
      <c r="C174" s="214" t="s">
        <v>167</v>
      </c>
      <c r="D174" s="116" t="s">
        <v>34</v>
      </c>
      <c r="E174" s="217">
        <v>5.0880000000000001</v>
      </c>
      <c r="F174" s="117">
        <v>0.4</v>
      </c>
      <c r="G174" s="117">
        <v>0.45</v>
      </c>
      <c r="H174" s="223">
        <f t="shared" si="98"/>
        <v>0.92675200000000002</v>
      </c>
      <c r="I174" s="223">
        <f>G174*$I$9</f>
        <v>1.3615335</v>
      </c>
      <c r="J174" s="118"/>
      <c r="K174" s="119"/>
      <c r="L174" s="119"/>
      <c r="M174" s="120"/>
      <c r="N174" s="117"/>
      <c r="O174" s="197">
        <f t="shared" si="87"/>
        <v>3.7276170794999994</v>
      </c>
      <c r="P174" s="105"/>
      <c r="Q174" s="248">
        <f t="shared" si="102"/>
        <v>18.966115700495997</v>
      </c>
      <c r="BA174" s="275">
        <v>2.2882854999999998</v>
      </c>
      <c r="BB174" s="28">
        <v>1.629</v>
      </c>
    </row>
    <row r="175" spans="1:54" s="28" customFormat="1" ht="15" customHeight="1">
      <c r="A175" s="212"/>
      <c r="B175" s="229"/>
      <c r="C175" s="55" t="s">
        <v>47</v>
      </c>
      <c r="D175" s="228"/>
      <c r="E175" s="228"/>
      <c r="F175" s="212"/>
      <c r="G175" s="212"/>
      <c r="H175" s="230"/>
      <c r="I175" s="230"/>
      <c r="J175" s="10"/>
      <c r="K175" s="212"/>
      <c r="L175" s="212"/>
      <c r="M175" s="212"/>
      <c r="N175" s="220"/>
      <c r="O175" s="197"/>
      <c r="P175" s="220"/>
      <c r="Q175" s="249"/>
      <c r="S175" s="56"/>
      <c r="BA175" s="56"/>
      <c r="BB175" s="28">
        <v>1.629</v>
      </c>
    </row>
    <row r="176" spans="1:54" s="28" customFormat="1" ht="34.5" customHeight="1">
      <c r="A176" s="212">
        <v>1</v>
      </c>
      <c r="B176" s="218" t="s">
        <v>82</v>
      </c>
      <c r="C176" s="27" t="s">
        <v>92</v>
      </c>
      <c r="D176" s="228" t="s">
        <v>29</v>
      </c>
      <c r="E176" s="237">
        <v>78</v>
      </c>
      <c r="F176" s="212">
        <v>0.03</v>
      </c>
      <c r="G176" s="212">
        <v>0.03</v>
      </c>
      <c r="H176" s="233">
        <f t="shared" ref="H176:H181" si="103">F176*$H$9</f>
        <v>6.9506399999999996E-2</v>
      </c>
      <c r="I176" s="211">
        <f>G176*$I$9</f>
        <v>9.07689E-2</v>
      </c>
      <c r="J176" s="78" t="s">
        <v>48</v>
      </c>
      <c r="K176" s="57" t="s">
        <v>29</v>
      </c>
      <c r="L176" s="70">
        <v>0.995</v>
      </c>
      <c r="M176" s="212">
        <v>0.1</v>
      </c>
      <c r="N176" s="46">
        <f>M176*L176</f>
        <v>9.9500000000000005E-2</v>
      </c>
      <c r="O176" s="197">
        <f t="shared" si="87"/>
        <v>0.42317396370000004</v>
      </c>
      <c r="P176" s="53">
        <f>N176*E176</f>
        <v>7.7610000000000001</v>
      </c>
      <c r="Q176" s="250">
        <f>O176*E176</f>
        <v>33.0075691686</v>
      </c>
      <c r="S176" s="56"/>
      <c r="BA176" s="56">
        <v>0.25977530000000004</v>
      </c>
      <c r="BB176" s="28">
        <v>1.629</v>
      </c>
    </row>
    <row r="177" spans="1:54" s="18" customFormat="1" ht="27.75" customHeight="1">
      <c r="A177" s="232" t="s">
        <v>27</v>
      </c>
      <c r="B177" s="232" t="s">
        <v>89</v>
      </c>
      <c r="C177" s="2" t="s">
        <v>109</v>
      </c>
      <c r="D177" s="227" t="s">
        <v>24</v>
      </c>
      <c r="E177" s="231">
        <v>33</v>
      </c>
      <c r="F177" s="201">
        <v>0.22</v>
      </c>
      <c r="G177" s="201">
        <v>0.04</v>
      </c>
      <c r="H177" s="233">
        <f t="shared" si="103"/>
        <v>0.50971359999999999</v>
      </c>
      <c r="I177" s="230">
        <f>G177*$I$9</f>
        <v>0.1210252</v>
      </c>
      <c r="J177" s="11" t="s">
        <v>23</v>
      </c>
      <c r="K177" s="199" t="s">
        <v>24</v>
      </c>
      <c r="L177" s="7">
        <v>1</v>
      </c>
      <c r="M177" s="207">
        <v>2.87</v>
      </c>
      <c r="N177" s="197">
        <f>L177*M177*1.1525</f>
        <v>3.3076750000000001</v>
      </c>
      <c r="O177" s="197">
        <f t="shared" si="87"/>
        <v>6.4156760801999999</v>
      </c>
      <c r="P177" s="58">
        <f>N177*E177</f>
        <v>109.15327500000001</v>
      </c>
      <c r="Q177" s="251">
        <f>O177*E177</f>
        <v>211.7173106466</v>
      </c>
      <c r="BA177" s="271">
        <v>3.9384138000000002</v>
      </c>
      <c r="BB177" s="28">
        <v>1.629</v>
      </c>
    </row>
    <row r="178" spans="1:54" s="18" customFormat="1" ht="31.5" customHeight="1">
      <c r="A178" s="198" t="s">
        <v>26</v>
      </c>
      <c r="B178" s="198" t="s">
        <v>31</v>
      </c>
      <c r="C178" s="2" t="s">
        <v>32</v>
      </c>
      <c r="D178" s="227" t="s">
        <v>24</v>
      </c>
      <c r="E178" s="231">
        <v>33</v>
      </c>
      <c r="F178" s="201">
        <v>0.11</v>
      </c>
      <c r="G178" s="201">
        <v>0.08</v>
      </c>
      <c r="H178" s="233">
        <f t="shared" si="103"/>
        <v>0.25485679999999999</v>
      </c>
      <c r="I178" s="230">
        <f t="shared" ref="I178:I181" si="104">G178*$I$9</f>
        <v>0.2420504</v>
      </c>
      <c r="J178" s="9" t="s">
        <v>25</v>
      </c>
      <c r="K178" s="6" t="s">
        <v>22</v>
      </c>
      <c r="L178" s="7">
        <v>2.4</v>
      </c>
      <c r="M178" s="207">
        <v>0.16500000000000001</v>
      </c>
      <c r="N178" s="197">
        <f t="shared" ref="N178" si="105">L178*M178*1.1525</f>
        <v>0.45639000000000007</v>
      </c>
      <c r="O178" s="197">
        <f t="shared" si="87"/>
        <v>1.5529211388000002</v>
      </c>
      <c r="P178" s="58">
        <f t="shared" ref="P178:P181" si="106">N178*E178</f>
        <v>15.060870000000003</v>
      </c>
      <c r="Q178" s="251">
        <f t="shared" ref="Q178:Q181" si="107">O178*E178</f>
        <v>51.246397580400007</v>
      </c>
      <c r="BA178" s="271">
        <v>0.95329720000000007</v>
      </c>
      <c r="BB178" s="28">
        <v>1.629</v>
      </c>
    </row>
    <row r="179" spans="1:54" s="28" customFormat="1" ht="26.25" customHeight="1">
      <c r="A179" s="229">
        <v>4</v>
      </c>
      <c r="B179" s="229" t="s">
        <v>62</v>
      </c>
      <c r="C179" s="27" t="s">
        <v>144</v>
      </c>
      <c r="D179" s="228" t="s">
        <v>30</v>
      </c>
      <c r="E179" s="228">
        <v>13</v>
      </c>
      <c r="F179" s="212">
        <v>0.23</v>
      </c>
      <c r="G179" s="212">
        <v>0.15</v>
      </c>
      <c r="H179" s="233">
        <f t="shared" si="103"/>
        <v>0.53288239999999998</v>
      </c>
      <c r="I179" s="211">
        <f t="shared" si="104"/>
        <v>0.45384449999999998</v>
      </c>
      <c r="J179" s="84" t="s">
        <v>83</v>
      </c>
      <c r="K179" s="85" t="s">
        <v>30</v>
      </c>
      <c r="L179" s="89">
        <v>1</v>
      </c>
      <c r="M179" s="207">
        <v>1</v>
      </c>
      <c r="N179" s="46">
        <f t="shared" ref="N179:N181" si="108">M179*L179</f>
        <v>1</v>
      </c>
      <c r="O179" s="197">
        <f t="shared" si="87"/>
        <v>3.2363781200999999</v>
      </c>
      <c r="P179" s="53">
        <f t="shared" si="106"/>
        <v>13</v>
      </c>
      <c r="Q179" s="250">
        <f t="shared" si="107"/>
        <v>42.0729155613</v>
      </c>
      <c r="S179" s="56"/>
      <c r="BA179" s="56">
        <v>1.9867268999999999</v>
      </c>
      <c r="BB179" s="28">
        <v>1.629</v>
      </c>
    </row>
    <row r="180" spans="1:54" s="28" customFormat="1" ht="27" customHeight="1">
      <c r="A180" s="212">
        <v>5</v>
      </c>
      <c r="B180" s="218" t="s">
        <v>87</v>
      </c>
      <c r="C180" s="27" t="s">
        <v>93</v>
      </c>
      <c r="D180" s="228" t="s">
        <v>30</v>
      </c>
      <c r="E180" s="228">
        <v>13</v>
      </c>
      <c r="F180" s="212">
        <v>0.12</v>
      </c>
      <c r="G180" s="212">
        <v>0.08</v>
      </c>
      <c r="H180" s="233">
        <f t="shared" si="103"/>
        <v>0.27802559999999998</v>
      </c>
      <c r="I180" s="211">
        <f t="shared" si="104"/>
        <v>0.2420504</v>
      </c>
      <c r="J180" s="84" t="s">
        <v>84</v>
      </c>
      <c r="K180" s="85" t="s">
        <v>30</v>
      </c>
      <c r="L180" s="89">
        <v>1</v>
      </c>
      <c r="M180" s="212">
        <v>0.38100000000000001</v>
      </c>
      <c r="N180" s="220">
        <f t="shared" si="108"/>
        <v>0.38100000000000001</v>
      </c>
      <c r="O180" s="197">
        <f t="shared" si="87"/>
        <v>1.4678528040000001</v>
      </c>
      <c r="P180" s="220">
        <f t="shared" si="106"/>
        <v>4.9530000000000003</v>
      </c>
      <c r="Q180" s="236">
        <f t="shared" si="107"/>
        <v>19.082086452000002</v>
      </c>
      <c r="S180" s="56"/>
      <c r="BA180" s="266">
        <v>0.90107599999999999</v>
      </c>
      <c r="BB180" s="28">
        <v>1.629</v>
      </c>
    </row>
    <row r="181" spans="1:54" s="28" customFormat="1" ht="26.25" customHeight="1">
      <c r="A181" s="212">
        <v>6</v>
      </c>
      <c r="B181" s="229" t="s">
        <v>85</v>
      </c>
      <c r="C181" s="27" t="s">
        <v>88</v>
      </c>
      <c r="D181" s="228" t="s">
        <v>30</v>
      </c>
      <c r="E181" s="228">
        <v>13</v>
      </c>
      <c r="F181" s="212">
        <v>0.19</v>
      </c>
      <c r="G181" s="212">
        <v>0.01</v>
      </c>
      <c r="H181" s="233">
        <f t="shared" si="103"/>
        <v>0.44020719999999997</v>
      </c>
      <c r="I181" s="230">
        <f t="shared" si="104"/>
        <v>3.02563E-2</v>
      </c>
      <c r="J181" s="84" t="s">
        <v>68</v>
      </c>
      <c r="K181" s="85" t="s">
        <v>30</v>
      </c>
      <c r="L181" s="89">
        <v>1</v>
      </c>
      <c r="M181" s="207">
        <v>2</v>
      </c>
      <c r="N181" s="220">
        <f t="shared" si="108"/>
        <v>2</v>
      </c>
      <c r="O181" s="197">
        <f t="shared" si="87"/>
        <v>4.0243850415000004</v>
      </c>
      <c r="P181" s="220">
        <f t="shared" si="106"/>
        <v>26</v>
      </c>
      <c r="Q181" s="236">
        <f t="shared" si="107"/>
        <v>52.317005539500002</v>
      </c>
      <c r="S181" s="56"/>
      <c r="BA181" s="266">
        <v>2.4704635000000001</v>
      </c>
      <c r="BB181" s="28">
        <v>1.629</v>
      </c>
    </row>
    <row r="182" spans="1:54" s="95" customFormat="1" ht="17.25" customHeight="1">
      <c r="A182" s="93"/>
      <c r="B182" s="94"/>
      <c r="C182" s="306" t="s">
        <v>45</v>
      </c>
      <c r="D182" s="307"/>
      <c r="E182" s="308"/>
      <c r="F182" s="309"/>
      <c r="G182" s="310"/>
      <c r="H182" s="310"/>
      <c r="I182" s="310"/>
      <c r="J182" s="310"/>
      <c r="K182" s="310"/>
      <c r="L182" s="310"/>
      <c r="M182" s="310"/>
      <c r="N182" s="310"/>
      <c r="O182" s="310"/>
      <c r="P182" s="311"/>
      <c r="Q182" s="242">
        <f>SUM(Q162:Q181)</f>
        <v>1009.8379020296123</v>
      </c>
      <c r="T182" s="96"/>
      <c r="U182" s="97"/>
      <c r="V182" s="97"/>
      <c r="W182" s="97"/>
    </row>
    <row r="183" spans="1:54" s="20" customFormat="1" ht="17.25" customHeight="1">
      <c r="A183" s="212"/>
      <c r="B183" s="72"/>
      <c r="C183" s="306" t="s">
        <v>45</v>
      </c>
      <c r="D183" s="307"/>
      <c r="E183" s="308"/>
      <c r="F183" s="24"/>
      <c r="G183" s="25"/>
      <c r="H183" s="98"/>
      <c r="I183" s="99"/>
      <c r="J183" s="43"/>
      <c r="K183" s="25"/>
      <c r="L183" s="100"/>
      <c r="M183" s="25"/>
      <c r="N183" s="101"/>
      <c r="O183" s="102"/>
      <c r="P183" s="101"/>
      <c r="Q183" s="194">
        <f>Q182+Q159+Q140+Q134+Q111+Q92+Q86+Q63+Q44</f>
        <v>10395.484899741836</v>
      </c>
      <c r="T183" s="103"/>
      <c r="U183" s="103"/>
      <c r="V183" s="103"/>
      <c r="W183" s="103"/>
      <c r="BA183" s="269"/>
    </row>
    <row r="184" spans="1:54" s="20" customFormat="1" ht="12">
      <c r="A184" s="15"/>
      <c r="B184" s="15"/>
      <c r="D184" s="15"/>
      <c r="E184" s="15"/>
      <c r="F184" s="15"/>
      <c r="G184" s="15"/>
      <c r="H184" s="15"/>
      <c r="I184" s="15"/>
      <c r="K184" s="15"/>
      <c r="L184" s="15"/>
      <c r="M184" s="15"/>
      <c r="N184" s="15"/>
      <c r="O184" s="15"/>
      <c r="P184" s="15"/>
    </row>
    <row r="185" spans="1:54" s="20" customFormat="1" ht="12">
      <c r="A185" s="15"/>
      <c r="B185" s="15"/>
      <c r="C185" s="312"/>
      <c r="D185" s="312"/>
      <c r="E185" s="312"/>
      <c r="F185" s="312"/>
      <c r="G185" s="312"/>
      <c r="H185" s="312"/>
      <c r="I185" s="312"/>
      <c r="J185" s="312"/>
      <c r="K185" s="15"/>
      <c r="L185" s="15"/>
      <c r="M185" s="15"/>
      <c r="N185" s="15"/>
      <c r="O185" s="15"/>
      <c r="P185" s="15"/>
    </row>
    <row r="186" spans="1:54">
      <c r="Q186" s="13"/>
    </row>
    <row r="187" spans="1:54">
      <c r="Q187" s="13"/>
    </row>
  </sheetData>
  <mergeCells count="41">
    <mergeCell ref="C185:J185"/>
    <mergeCell ref="C2:Q2"/>
    <mergeCell ref="A4:Q6"/>
    <mergeCell ref="C182:E182"/>
    <mergeCell ref="F182:P182"/>
    <mergeCell ref="C183:E183"/>
    <mergeCell ref="C134:E134"/>
    <mergeCell ref="F134:P134"/>
    <mergeCell ref="C26:C29"/>
    <mergeCell ref="D26:D29"/>
    <mergeCell ref="E26:E29"/>
    <mergeCell ref="F26:F29"/>
    <mergeCell ref="C86:E86"/>
    <mergeCell ref="F86:P86"/>
    <mergeCell ref="T10:T12"/>
    <mergeCell ref="A11:A12"/>
    <mergeCell ref="F11:G11"/>
    <mergeCell ref="H11:I11"/>
    <mergeCell ref="J11:N11"/>
    <mergeCell ref="B10:B12"/>
    <mergeCell ref="C10:C12"/>
    <mergeCell ref="D10:D12"/>
    <mergeCell ref="E10:E12"/>
    <mergeCell ref="F10:N10"/>
    <mergeCell ref="O10:O12"/>
    <mergeCell ref="A3:Q3"/>
    <mergeCell ref="J7:K7"/>
    <mergeCell ref="L7:O7"/>
    <mergeCell ref="L8:O8"/>
    <mergeCell ref="O26:O29"/>
    <mergeCell ref="P10:P12"/>
    <mergeCell ref="Q10:Q12"/>
    <mergeCell ref="K9:O9"/>
    <mergeCell ref="Q26:Q29"/>
    <mergeCell ref="G26:G29"/>
    <mergeCell ref="H26:H29"/>
    <mergeCell ref="I26:I29"/>
    <mergeCell ref="N26:N29"/>
    <mergeCell ref="P26:P29"/>
    <mergeCell ref="A26:A29"/>
    <mergeCell ref="B26:B29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Karoshin</dc:creator>
  <cp:lastModifiedBy>Пользователь</cp:lastModifiedBy>
  <cp:lastPrinted>2025-05-26T11:38:19Z</cp:lastPrinted>
  <dcterms:created xsi:type="dcterms:W3CDTF">2006-09-28T05:33:49Z</dcterms:created>
  <dcterms:modified xsi:type="dcterms:W3CDTF">2026-05-14T11:50:24Z</dcterms:modified>
</cp:coreProperties>
</file>